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4000" windowHeight="9735"/>
  </bookViews>
  <sheets>
    <sheet name="powerl" sheetId="1" r:id="rId1"/>
    <sheet name="bench" sheetId="2" r:id="rId2"/>
    <sheet name="abs" sheetId="3" r:id="rId3"/>
  </sheets>
  <definedNames>
    <definedName name="_xlnm.Print_Area" localSheetId="2">abs!$A$1:$G$27</definedName>
    <definedName name="_xlnm.Print_Area" localSheetId="1">bench!$A$1:$O$57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3" i="1" l="1"/>
</calcChain>
</file>

<file path=xl/sharedStrings.xml><?xml version="1.0" encoding="utf-8"?>
<sst xmlns="http://schemas.openxmlformats.org/spreadsheetml/2006/main" count="184" uniqueCount="110">
  <si>
    <t>Fitness Land Open Cup NPA 2017</t>
  </si>
  <si>
    <t>11.03.2017,  Rison LeTzion, Israel</t>
  </si>
  <si>
    <t>Powerlifting (kg)</t>
  </si>
  <si>
    <t>Name</t>
  </si>
  <si>
    <t>Age</t>
  </si>
  <si>
    <t>Div</t>
  </si>
  <si>
    <t xml:space="preserve"> Squat  1</t>
  </si>
  <si>
    <t xml:space="preserve"> Squat  2</t>
  </si>
  <si>
    <t xml:space="preserve"> Squat  3</t>
  </si>
  <si>
    <t xml:space="preserve"> Squat  4</t>
  </si>
  <si>
    <t>Best Squat</t>
  </si>
  <si>
    <t>Bench 1</t>
  </si>
  <si>
    <t>Bench 2</t>
  </si>
  <si>
    <t>Bench 3</t>
  </si>
  <si>
    <t>Best Bench</t>
  </si>
  <si>
    <t>Deadlift 1</t>
  </si>
  <si>
    <t>Deadlift 2</t>
  </si>
  <si>
    <t>Deadlift 3</t>
  </si>
  <si>
    <t>Deadlift 4</t>
  </si>
  <si>
    <t>Best Deadlift</t>
  </si>
  <si>
    <t>Coeff Score</t>
  </si>
  <si>
    <t>Age  &amp; Coeff</t>
  </si>
  <si>
    <t>Pl-Div-WtCl</t>
  </si>
  <si>
    <t>Parker Sofi</t>
  </si>
  <si>
    <t>FJ</t>
  </si>
  <si>
    <t>1-FJ-60</t>
  </si>
  <si>
    <t>Buaron Vito</t>
  </si>
  <si>
    <t>MM8</t>
  </si>
  <si>
    <t>1-MM8-75</t>
  </si>
  <si>
    <t>Alhazov Vlad</t>
  </si>
  <si>
    <t>MO</t>
  </si>
  <si>
    <t>1-MO-140</t>
  </si>
  <si>
    <t>BWt (Kg)</t>
  </si>
  <si>
    <t>WtCls (Kg)</t>
  </si>
  <si>
    <t>Schwartz/Malone</t>
  </si>
  <si>
    <t>Bench 4</t>
  </si>
  <si>
    <t>PL Total</t>
  </si>
  <si>
    <t>Pl code</t>
  </si>
  <si>
    <t>Women Raw</t>
  </si>
  <si>
    <t>Master Raw</t>
  </si>
  <si>
    <t>Open Raw</t>
  </si>
  <si>
    <t>Teen Raw</t>
  </si>
  <si>
    <t>Benchpress (kg)</t>
  </si>
  <si>
    <t>Goldnberg Igor  EQ</t>
  </si>
  <si>
    <t>MM2</t>
  </si>
  <si>
    <t>1-MM2-125</t>
  </si>
  <si>
    <t>Papir Alex  EQ</t>
  </si>
  <si>
    <t>MM7</t>
  </si>
  <si>
    <t>1-MM7-82.5</t>
  </si>
  <si>
    <t>Brodskij Yuri</t>
  </si>
  <si>
    <t>1-MM8-67.5</t>
  </si>
  <si>
    <t>Rabinovich Alex</t>
  </si>
  <si>
    <t>MM3</t>
  </si>
  <si>
    <t>1-MM3-82.5</t>
  </si>
  <si>
    <t>Bark Alexandr</t>
  </si>
  <si>
    <t>2-MM3-82.5</t>
  </si>
  <si>
    <t>Chernov Anatoly</t>
  </si>
  <si>
    <t>1-MO-75</t>
  </si>
  <si>
    <t>Ulko Alex</t>
  </si>
  <si>
    <t>2-MO-75</t>
  </si>
  <si>
    <t>Shilov Filip</t>
  </si>
  <si>
    <t>1-MO-90</t>
  </si>
  <si>
    <t>Prokopenko Vladimir</t>
  </si>
  <si>
    <t>1-MO-125</t>
  </si>
  <si>
    <t>Hoolly Eyal</t>
  </si>
  <si>
    <t>MJ</t>
  </si>
  <si>
    <t>1-MJ-82.5</t>
  </si>
  <si>
    <t>Livshits Efi</t>
  </si>
  <si>
    <t>MT2</t>
  </si>
  <si>
    <t>1-MT2-75</t>
  </si>
  <si>
    <t>Master Equipped</t>
  </si>
  <si>
    <t>Junior Raw</t>
  </si>
  <si>
    <t>Deadlift (kg)</t>
  </si>
  <si>
    <t>Papir Alex EQ</t>
  </si>
  <si>
    <t>MM7R</t>
  </si>
  <si>
    <t>1-MM7R-82.5</t>
  </si>
  <si>
    <t>Hlembitskiy Anatoliy</t>
  </si>
  <si>
    <t>MOR</t>
  </si>
  <si>
    <t>1-MOR-82.5</t>
  </si>
  <si>
    <t>Rojco Igor</t>
  </si>
  <si>
    <t>1-MOR-90</t>
  </si>
  <si>
    <t>Koronchik Ivan</t>
  </si>
  <si>
    <t>1-MOR-100</t>
  </si>
  <si>
    <t>Jorden Klain</t>
  </si>
  <si>
    <t>MJR</t>
  </si>
  <si>
    <t>1-MJR-110</t>
  </si>
  <si>
    <t>Russian Benchpress</t>
  </si>
  <si>
    <t>Falko Anna</t>
  </si>
  <si>
    <t>FM1</t>
  </si>
  <si>
    <t>Filips Naomi</t>
  </si>
  <si>
    <t>Ogorodnikov Efim</t>
  </si>
  <si>
    <t>Gaydar Yakov</t>
  </si>
  <si>
    <t>Zohar Itsik</t>
  </si>
  <si>
    <t>BWt (Kg</t>
  </si>
  <si>
    <t xml:space="preserve">  Bench </t>
  </si>
  <si>
    <t xml:space="preserve">Repetitions
</t>
  </si>
  <si>
    <t>FOR</t>
  </si>
  <si>
    <t>Best Women Master</t>
  </si>
  <si>
    <t>Best Women Open</t>
  </si>
  <si>
    <t>Best Men Open</t>
  </si>
  <si>
    <t xml:space="preserve">Deadlift for max. repetitions
</t>
  </si>
  <si>
    <t>Best Master Raw</t>
  </si>
  <si>
    <t>Best Open Raw</t>
  </si>
  <si>
    <t>Best Master Deadlift</t>
  </si>
  <si>
    <t>Best Powerlifter Man</t>
  </si>
  <si>
    <t>Best Powerlifter WoMan</t>
  </si>
  <si>
    <t>Best Woman Russian Bench</t>
  </si>
  <si>
    <t>Best Man Russian Bench</t>
  </si>
  <si>
    <t>Absolute</t>
  </si>
  <si>
    <t xml:space="preserve">    11.03.2017,  Rison LeTzion, Israel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</si>
</sst>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64" formatCode="0.0000"/>
    <numFmt numFmtId="165" formatCode="0.0"/>
    <numFmt numFmtId="166" formatCode="_ * #,##0.0_ ;_ * \-#,##0.0_ ;_ * &quot;-&quot;??_ ;_ @_ "/>
  </numFmts>
  <fonts count="19" x14ac:knownFonts="1">
    <font>
      <sz val="11"/>
      <color theme="1"/>
      <name val="Calibri"/>
      <family val="2"/>
      <charset val="177"/>
      <scheme val="minor"/>
    </font>
    <font>
      <sz val="11"/>
      <color theme="1"/>
      <name val="Calibri"/>
      <family val="2"/>
      <charset val="177"/>
      <scheme val="minor"/>
    </font>
    <font>
      <b/>
      <sz val="11"/>
      <color theme="1"/>
      <name val="Calibri"/>
      <family val="2"/>
      <charset val="177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charset val="177"/>
      <scheme val="minor"/>
    </font>
    <font>
      <b/>
      <sz val="25"/>
      <color theme="1"/>
      <name val="Algerian"/>
      <family val="5"/>
    </font>
    <font>
      <sz val="11"/>
      <color theme="1"/>
      <name val="Algerian"/>
      <family val="5"/>
    </font>
    <font>
      <b/>
      <sz val="20"/>
      <color theme="1"/>
      <name val="Algerian"/>
      <family val="5"/>
    </font>
    <font>
      <b/>
      <sz val="10"/>
      <name val="Arial"/>
      <family val="2"/>
    </font>
    <font>
      <b/>
      <sz val="7"/>
      <color indexed="9"/>
      <name val="Arial"/>
      <family val="2"/>
    </font>
    <font>
      <b/>
      <sz val="9"/>
      <name val="Arial"/>
      <family val="2"/>
    </font>
    <font>
      <b/>
      <sz val="10"/>
      <color indexed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1"/>
      <color rgb="FF000000"/>
      <name val="Calibri"/>
      <family val="2"/>
    </font>
    <font>
      <sz val="11"/>
      <color indexed="56"/>
      <name val="Arial"/>
      <family val="2"/>
    </font>
    <font>
      <b/>
      <sz val="10"/>
      <color rgb="FFFF0000"/>
      <name val="Arial"/>
      <family val="2"/>
    </font>
    <font>
      <sz val="20"/>
      <color theme="1"/>
      <name val="Algerian"/>
      <family val="5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4">
    <xf numFmtId="0" fontId="0" fillId="0" borderId="0" xfId="0"/>
    <xf numFmtId="0" fontId="4" fillId="0" borderId="0" xfId="0" applyFont="1"/>
    <xf numFmtId="0" fontId="6" fillId="0" borderId="0" xfId="0" applyFont="1"/>
    <xf numFmtId="0" fontId="8" fillId="2" borderId="3" xfId="0" applyFont="1" applyFill="1" applyBorder="1" applyAlignment="1" applyProtection="1">
      <alignment horizontal="center" vertical="center" wrapText="1"/>
    </xf>
    <xf numFmtId="0" fontId="8" fillId="2" borderId="4" xfId="0" applyFont="1" applyFill="1" applyBorder="1"/>
    <xf numFmtId="0" fontId="0" fillId="2" borderId="5" xfId="0" applyFill="1" applyBorder="1" applyAlignment="1">
      <alignment horizontal="center"/>
    </xf>
    <xf numFmtId="166" fontId="1" fillId="2" borderId="5" xfId="1" applyNumberFormat="1" applyFill="1" applyBorder="1" applyAlignment="1">
      <alignment horizontal="center"/>
    </xf>
    <xf numFmtId="0" fontId="0" fillId="2" borderId="6" xfId="0" applyFill="1" applyBorder="1" applyAlignment="1">
      <alignment horizontal="center" shrinkToFit="1"/>
    </xf>
    <xf numFmtId="0" fontId="5" fillId="0" borderId="0" xfId="0" applyFont="1" applyAlignment="1"/>
    <xf numFmtId="0" fontId="8" fillId="2" borderId="13" xfId="0" applyFont="1" applyFill="1" applyBorder="1" applyAlignment="1" applyProtection="1">
      <alignment horizontal="center" vertical="center" wrapText="1"/>
    </xf>
    <xf numFmtId="0" fontId="8" fillId="2" borderId="14" xfId="0" applyFont="1" applyFill="1" applyBorder="1" applyAlignment="1" applyProtection="1">
      <alignment horizontal="center" vertical="center" wrapText="1"/>
    </xf>
    <xf numFmtId="0" fontId="8" fillId="2" borderId="15" xfId="0" applyFont="1" applyFill="1" applyBorder="1" applyAlignment="1" applyProtection="1">
      <alignment horizontal="center" vertical="center" wrapText="1"/>
    </xf>
    <xf numFmtId="0" fontId="9" fillId="3" borderId="15" xfId="0" applyFont="1" applyFill="1" applyBorder="1" applyAlignment="1" applyProtection="1">
      <alignment horizontal="center" vertical="center" wrapText="1"/>
    </xf>
    <xf numFmtId="0" fontId="10" fillId="2" borderId="15" xfId="0" applyFont="1" applyFill="1" applyBorder="1" applyAlignment="1" applyProtection="1">
      <alignment horizontal="center" vertical="center" wrapText="1"/>
    </xf>
    <xf numFmtId="0" fontId="11" fillId="3" borderId="15" xfId="0" applyFont="1" applyFill="1" applyBorder="1" applyAlignment="1" applyProtection="1">
      <alignment horizontal="center" vertical="center" wrapText="1" shrinkToFit="1"/>
      <protection locked="0"/>
    </xf>
    <xf numFmtId="0" fontId="8" fillId="2" borderId="15" xfId="0" applyFont="1" applyFill="1" applyBorder="1" applyAlignment="1" applyProtection="1">
      <alignment horizontal="center" vertical="center" wrapText="1" shrinkToFit="1"/>
    </xf>
    <xf numFmtId="0" fontId="8" fillId="2" borderId="15" xfId="0" applyFont="1" applyFill="1" applyBorder="1" applyAlignment="1" applyProtection="1">
      <alignment horizontal="center" vertical="center" shrinkToFit="1"/>
    </xf>
    <xf numFmtId="0" fontId="0" fillId="2" borderId="12" xfId="0" applyFill="1" applyBorder="1" applyAlignment="1">
      <alignment horizontal="center"/>
    </xf>
    <xf numFmtId="166" fontId="1" fillId="2" borderId="12" xfId="1" applyNumberFormat="1" applyFill="1" applyBorder="1" applyAlignment="1">
      <alignment horizontal="center"/>
    </xf>
    <xf numFmtId="166" fontId="8" fillId="2" borderId="12" xfId="1" applyNumberFormat="1" applyFont="1" applyFill="1" applyBorder="1" applyAlignment="1">
      <alignment horizontal="center"/>
    </xf>
    <xf numFmtId="43" fontId="1" fillId="2" borderId="12" xfId="1" applyNumberFormat="1" applyFill="1" applyBorder="1" applyAlignment="1">
      <alignment horizontal="center" wrapText="1" shrinkToFit="1"/>
    </xf>
    <xf numFmtId="0" fontId="0" fillId="2" borderId="12" xfId="0" applyFill="1" applyBorder="1" applyAlignment="1">
      <alignment horizontal="center" shrinkToFit="1"/>
    </xf>
    <xf numFmtId="0" fontId="12" fillId="0" borderId="12" xfId="0" applyFont="1" applyBorder="1" applyAlignment="1" applyProtection="1">
      <alignment horizontal="center"/>
      <protection locked="0"/>
    </xf>
    <xf numFmtId="164" fontId="12" fillId="0" borderId="12" xfId="0" applyNumberFormat="1" applyFont="1" applyBorder="1" applyAlignment="1" applyProtection="1">
      <alignment horizontal="center"/>
      <protection locked="0"/>
    </xf>
    <xf numFmtId="0" fontId="13" fillId="0" borderId="12" xfId="0" applyFont="1" applyBorder="1" applyAlignment="1" applyProtection="1">
      <alignment horizontal="center"/>
      <protection locked="0"/>
    </xf>
    <xf numFmtId="165" fontId="13" fillId="4" borderId="12" xfId="0" applyNumberFormat="1" applyFont="1" applyFill="1" applyBorder="1" applyAlignment="1" applyProtection="1">
      <alignment horizontal="center"/>
      <protection locked="0"/>
    </xf>
    <xf numFmtId="2" fontId="12" fillId="0" borderId="12" xfId="0" applyNumberFormat="1" applyFont="1" applyBorder="1" applyAlignment="1" applyProtection="1">
      <alignment horizontal="center"/>
      <protection locked="0"/>
    </xf>
    <xf numFmtId="2" fontId="12" fillId="0" borderId="12" xfId="0" applyNumberFormat="1" applyFont="1" applyBorder="1" applyAlignment="1" applyProtection="1">
      <alignment horizontal="center" shrinkToFit="1"/>
      <protection locked="0"/>
    </xf>
    <xf numFmtId="166" fontId="8" fillId="4" borderId="12" xfId="1" applyNumberFormat="1" applyFont="1" applyFill="1" applyBorder="1" applyAlignment="1">
      <alignment horizontal="center" wrapText="1" shrinkToFit="1"/>
    </xf>
    <xf numFmtId="0" fontId="8" fillId="2" borderId="16" xfId="0" applyFont="1" applyFill="1" applyBorder="1"/>
    <xf numFmtId="0" fontId="0" fillId="2" borderId="17" xfId="0" applyFill="1" applyBorder="1" applyAlignment="1">
      <alignment horizontal="center"/>
    </xf>
    <xf numFmtId="166" fontId="1" fillId="2" borderId="17" xfId="1" applyNumberFormat="1" applyFill="1" applyBorder="1" applyAlignment="1">
      <alignment horizontal="center"/>
    </xf>
    <xf numFmtId="166" fontId="8" fillId="2" borderId="17" xfId="1" applyNumberFormat="1" applyFont="1" applyFill="1" applyBorder="1" applyAlignment="1">
      <alignment horizontal="center"/>
    </xf>
    <xf numFmtId="166" fontId="8" fillId="2" borderId="17" xfId="1" applyNumberFormat="1" applyFont="1" applyFill="1" applyBorder="1" applyAlignment="1">
      <alignment horizontal="center" wrapText="1" shrinkToFit="1"/>
    </xf>
    <xf numFmtId="43" fontId="1" fillId="2" borderId="17" xfId="1" applyNumberFormat="1" applyFill="1" applyBorder="1" applyAlignment="1">
      <alignment horizontal="center" wrapText="1" shrinkToFit="1"/>
    </xf>
    <xf numFmtId="0" fontId="0" fillId="2" borderId="17" xfId="0" applyFill="1" applyBorder="1" applyAlignment="1">
      <alignment horizontal="center" shrinkToFit="1"/>
    </xf>
    <xf numFmtId="0" fontId="0" fillId="2" borderId="18" xfId="0" applyFill="1" applyBorder="1" applyAlignment="1">
      <alignment horizontal="center" shrinkToFit="1"/>
    </xf>
    <xf numFmtId="0" fontId="14" fillId="0" borderId="19" xfId="0" applyFont="1" applyBorder="1" applyAlignment="1" applyProtection="1">
      <alignment horizontal="center" shrinkToFit="1"/>
      <protection locked="0"/>
    </xf>
    <xf numFmtId="2" fontId="13" fillId="0" borderId="20" xfId="0" applyNumberFormat="1" applyFont="1" applyBorder="1" applyAlignment="1" applyProtection="1">
      <alignment horizontal="center" shrinkToFit="1"/>
      <protection locked="0"/>
    </xf>
    <xf numFmtId="0" fontId="8" fillId="2" borderId="19" xfId="0" applyFont="1" applyFill="1" applyBorder="1"/>
    <xf numFmtId="0" fontId="2" fillId="2" borderId="20" xfId="0" applyFont="1" applyFill="1" applyBorder="1" applyAlignment="1">
      <alignment horizontal="center" shrinkToFit="1"/>
    </xf>
    <xf numFmtId="0" fontId="14" fillId="0" borderId="21" xfId="0" applyFont="1" applyBorder="1" applyAlignment="1" applyProtection="1">
      <alignment horizontal="center" shrinkToFit="1"/>
      <protection locked="0"/>
    </xf>
    <xf numFmtId="0" fontId="12" fillId="0" borderId="22" xfId="0" applyFont="1" applyBorder="1" applyAlignment="1" applyProtection="1">
      <alignment horizontal="center"/>
      <protection locked="0"/>
    </xf>
    <xf numFmtId="164" fontId="12" fillId="0" borderId="22" xfId="0" applyNumberFormat="1" applyFont="1" applyBorder="1" applyAlignment="1" applyProtection="1">
      <alignment horizontal="center"/>
      <protection locked="0"/>
    </xf>
    <xf numFmtId="0" fontId="13" fillId="0" borderId="22" xfId="0" applyFont="1" applyBorder="1" applyAlignment="1" applyProtection="1">
      <alignment horizontal="center"/>
      <protection locked="0"/>
    </xf>
    <xf numFmtId="165" fontId="13" fillId="4" borderId="22" xfId="0" applyNumberFormat="1" applyFont="1" applyFill="1" applyBorder="1" applyAlignment="1" applyProtection="1">
      <alignment horizontal="center"/>
      <protection locked="0"/>
    </xf>
    <xf numFmtId="2" fontId="12" fillId="0" borderId="22" xfId="0" applyNumberFormat="1" applyFont="1" applyBorder="1" applyAlignment="1" applyProtection="1">
      <alignment horizontal="center"/>
      <protection locked="0"/>
    </xf>
    <xf numFmtId="2" fontId="12" fillId="0" borderId="22" xfId="0" applyNumberFormat="1" applyFont="1" applyBorder="1" applyAlignment="1" applyProtection="1">
      <alignment horizontal="center" shrinkToFit="1"/>
      <protection locked="0"/>
    </xf>
    <xf numFmtId="2" fontId="13" fillId="0" borderId="23" xfId="0" applyNumberFormat="1" applyFont="1" applyBorder="1" applyAlignment="1" applyProtection="1">
      <alignment horizontal="center" shrinkToFit="1"/>
      <protection locked="0"/>
    </xf>
    <xf numFmtId="0" fontId="8" fillId="2" borderId="5" xfId="0" applyFont="1" applyFill="1" applyBorder="1" applyAlignment="1" applyProtection="1">
      <alignment horizontal="center" vertical="center" wrapText="1"/>
    </xf>
    <xf numFmtId="0" fontId="0" fillId="0" borderId="24" xfId="0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6" xfId="0" applyBorder="1" applyAlignment="1">
      <alignment horizontal="center" wrapText="1" shrinkToFit="1"/>
    </xf>
    <xf numFmtId="0" fontId="0" fillId="0" borderId="24" xfId="0" applyBorder="1" applyAlignment="1">
      <alignment horizontal="center" wrapText="1" shrinkToFit="1"/>
    </xf>
    <xf numFmtId="0" fontId="8" fillId="0" borderId="25" xfId="0" applyFont="1" applyBorder="1" applyAlignment="1">
      <alignment horizontal="center" wrapText="1" shrinkToFit="1"/>
    </xf>
    <xf numFmtId="0" fontId="8" fillId="0" borderId="25" xfId="0" applyFont="1" applyBorder="1" applyAlignment="1">
      <alignment horizontal="center" shrinkToFit="1"/>
    </xf>
    <xf numFmtId="43" fontId="1" fillId="2" borderId="5" xfId="1" applyFill="1" applyBorder="1" applyAlignment="1">
      <alignment horizontal="right" wrapText="1" shrinkToFit="1"/>
    </xf>
    <xf numFmtId="43" fontId="1" fillId="2" borderId="5" xfId="1" applyNumberFormat="1" applyFill="1" applyBorder="1" applyAlignment="1">
      <alignment horizontal="right" wrapText="1" shrinkToFit="1"/>
    </xf>
    <xf numFmtId="0" fontId="0" fillId="0" borderId="19" xfId="0" applyBorder="1"/>
    <xf numFmtId="0" fontId="0" fillId="0" borderId="21" xfId="0" applyBorder="1"/>
    <xf numFmtId="0" fontId="0" fillId="0" borderId="27" xfId="0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22" xfId="0" applyBorder="1" applyAlignment="1">
      <alignment horizontal="center"/>
    </xf>
    <xf numFmtId="0" fontId="8" fillId="0" borderId="28" xfId="0" applyFont="1" applyBorder="1" applyAlignment="1">
      <alignment horizontal="center" wrapText="1" shrinkToFit="1"/>
    </xf>
    <xf numFmtId="0" fontId="0" fillId="0" borderId="29" xfId="0" applyBorder="1" applyAlignment="1">
      <alignment horizontal="center" wrapText="1" shrinkToFit="1"/>
    </xf>
    <xf numFmtId="0" fontId="0" fillId="0" borderId="27" xfId="0" applyBorder="1" applyAlignment="1">
      <alignment horizontal="center" wrapText="1" shrinkToFit="1"/>
    </xf>
    <xf numFmtId="0" fontId="8" fillId="0" borderId="28" xfId="0" applyFont="1" applyBorder="1" applyAlignment="1">
      <alignment horizontal="center" shrinkToFit="1"/>
    </xf>
    <xf numFmtId="0" fontId="7" fillId="0" borderId="0" xfId="0" applyFont="1" applyBorder="1" applyAlignment="1"/>
    <xf numFmtId="0" fontId="8" fillId="2" borderId="30" xfId="0" applyFont="1" applyFill="1" applyBorder="1" applyAlignment="1" applyProtection="1">
      <alignment horizontal="center" vertical="center" shrinkToFit="1"/>
    </xf>
    <xf numFmtId="0" fontId="0" fillId="0" borderId="12" xfId="0" applyBorder="1" applyAlignment="1">
      <alignment horizontal="center" wrapText="1" shrinkToFit="1"/>
    </xf>
    <xf numFmtId="0" fontId="3" fillId="0" borderId="12" xfId="0" applyFont="1" applyBorder="1" applyAlignment="1">
      <alignment horizontal="center"/>
    </xf>
    <xf numFmtId="0" fontId="8" fillId="0" borderId="31" xfId="0" applyFont="1" applyBorder="1" applyAlignment="1">
      <alignment horizontal="center" wrapText="1" shrinkToFit="1"/>
    </xf>
    <xf numFmtId="0" fontId="13" fillId="0" borderId="20" xfId="0" applyFont="1" applyBorder="1" applyAlignment="1">
      <alignment horizontal="center" shrinkToFit="1"/>
    </xf>
    <xf numFmtId="0" fontId="3" fillId="0" borderId="22" xfId="0" applyFont="1" applyBorder="1" applyAlignment="1">
      <alignment horizontal="center"/>
    </xf>
    <xf numFmtId="0" fontId="0" fillId="0" borderId="22" xfId="0" applyBorder="1" applyAlignment="1">
      <alignment horizontal="center" wrapText="1" shrinkToFit="1"/>
    </xf>
    <xf numFmtId="0" fontId="13" fillId="0" borderId="23" xfId="0" applyFont="1" applyBorder="1" applyAlignment="1">
      <alignment horizontal="center" shrinkToFit="1"/>
    </xf>
    <xf numFmtId="43" fontId="1" fillId="2" borderId="32" xfId="1" applyFill="1" applyBorder="1" applyAlignment="1">
      <alignment horizontal="right" wrapText="1" shrinkToFit="1"/>
    </xf>
    <xf numFmtId="0" fontId="12" fillId="0" borderId="12" xfId="0" applyFont="1" applyFill="1" applyBorder="1" applyAlignment="1" applyProtection="1">
      <alignment horizontal="center"/>
      <protection locked="0"/>
    </xf>
    <xf numFmtId="0" fontId="12" fillId="0" borderId="12" xfId="0" applyFont="1" applyFill="1" applyBorder="1" applyAlignment="1" applyProtection="1">
      <alignment horizontal="right"/>
      <protection locked="0"/>
    </xf>
    <xf numFmtId="0" fontId="16" fillId="0" borderId="12" xfId="0" applyFont="1" applyFill="1" applyBorder="1" applyAlignment="1">
      <alignment horizontal="center" wrapText="1"/>
    </xf>
    <xf numFmtId="0" fontId="15" fillId="0" borderId="19" xfId="0" applyFont="1" applyFill="1" applyBorder="1" applyAlignment="1">
      <alignment horizontal="left" vertical="center"/>
    </xf>
    <xf numFmtId="0" fontId="13" fillId="0" borderId="20" xfId="0" applyFont="1" applyFill="1" applyBorder="1" applyAlignment="1" applyProtection="1">
      <alignment horizontal="center"/>
      <protection locked="0"/>
    </xf>
    <xf numFmtId="0" fontId="15" fillId="0" borderId="21" xfId="0" applyFont="1" applyFill="1" applyBorder="1" applyAlignment="1">
      <alignment horizontal="left" vertical="center"/>
    </xf>
    <xf numFmtId="0" fontId="12" fillId="0" borderId="22" xfId="0" applyFont="1" applyFill="1" applyBorder="1" applyAlignment="1" applyProtection="1">
      <alignment horizontal="center"/>
      <protection locked="0"/>
    </xf>
    <xf numFmtId="0" fontId="12" fillId="0" borderId="22" xfId="0" applyFont="1" applyFill="1" applyBorder="1" applyAlignment="1" applyProtection="1">
      <alignment horizontal="right"/>
      <protection locked="0"/>
    </xf>
    <xf numFmtId="0" fontId="16" fillId="0" borderId="22" xfId="0" applyFont="1" applyFill="1" applyBorder="1" applyAlignment="1">
      <alignment horizontal="center" wrapText="1"/>
    </xf>
    <xf numFmtId="0" fontId="13" fillId="0" borderId="23" xfId="0" applyFont="1" applyFill="1" applyBorder="1" applyAlignment="1" applyProtection="1">
      <alignment horizontal="center"/>
      <protection locked="0"/>
    </xf>
    <xf numFmtId="0" fontId="0" fillId="0" borderId="0" xfId="0" applyAlignment="1">
      <alignment horizontal="center" vertical="center"/>
    </xf>
    <xf numFmtId="0" fontId="15" fillId="0" borderId="7" xfId="0" applyFont="1" applyFill="1" applyBorder="1" applyAlignment="1">
      <alignment horizontal="left" vertical="center"/>
    </xf>
    <xf numFmtId="0" fontId="12" fillId="0" borderId="2" xfId="0" applyFont="1" applyFill="1" applyBorder="1" applyAlignment="1" applyProtection="1">
      <alignment horizontal="center"/>
      <protection locked="0"/>
    </xf>
    <xf numFmtId="0" fontId="12" fillId="0" borderId="2" xfId="0" applyFont="1" applyFill="1" applyBorder="1" applyAlignment="1" applyProtection="1">
      <alignment horizontal="right"/>
      <protection locked="0"/>
    </xf>
    <xf numFmtId="0" fontId="16" fillId="0" borderId="2" xfId="0" applyFont="1" applyFill="1" applyBorder="1" applyAlignment="1">
      <alignment horizontal="center" wrapText="1"/>
    </xf>
    <xf numFmtId="0" fontId="13" fillId="0" borderId="8" xfId="0" applyFont="1" applyFill="1" applyBorder="1" applyAlignment="1" applyProtection="1">
      <alignment horizontal="center"/>
      <protection locked="0"/>
    </xf>
    <xf numFmtId="0" fontId="8" fillId="2" borderId="33" xfId="0" applyFont="1" applyFill="1" applyBorder="1" applyAlignment="1" applyProtection="1">
      <alignment horizontal="center" vertical="center" wrapText="1"/>
      <protection locked="0"/>
    </xf>
    <xf numFmtId="0" fontId="8" fillId="2" borderId="15" xfId="0" applyFont="1" applyFill="1" applyBorder="1" applyAlignment="1" applyProtection="1">
      <alignment horizontal="center" vertical="center" wrapText="1"/>
      <protection locked="0"/>
    </xf>
    <xf numFmtId="0" fontId="8" fillId="2" borderId="30" xfId="0" applyFont="1" applyFill="1" applyBorder="1" applyAlignment="1" applyProtection="1">
      <alignment horizontal="center" vertical="center" wrapText="1"/>
    </xf>
    <xf numFmtId="0" fontId="15" fillId="0" borderId="16" xfId="0" applyFont="1" applyFill="1" applyBorder="1" applyAlignment="1">
      <alignment horizontal="left" vertical="center"/>
    </xf>
    <xf numFmtId="0" fontId="12" fillId="0" borderId="17" xfId="0" applyFont="1" applyFill="1" applyBorder="1" applyAlignment="1" applyProtection="1">
      <alignment horizontal="center"/>
      <protection locked="0"/>
    </xf>
    <xf numFmtId="0" fontId="12" fillId="0" borderId="17" xfId="0" applyFont="1" applyFill="1" applyBorder="1" applyAlignment="1" applyProtection="1">
      <alignment horizontal="right"/>
      <protection locked="0"/>
    </xf>
    <xf numFmtId="0" fontId="16" fillId="0" borderId="17" xfId="0" applyFont="1" applyFill="1" applyBorder="1" applyAlignment="1">
      <alignment horizontal="center" wrapText="1"/>
    </xf>
    <xf numFmtId="0" fontId="13" fillId="0" borderId="18" xfId="0" applyFont="1" applyFill="1" applyBorder="1" applyAlignment="1" applyProtection="1">
      <alignment horizontal="center"/>
      <protection locked="0"/>
    </xf>
    <xf numFmtId="0" fontId="8" fillId="2" borderId="33" xfId="0" applyFont="1" applyFill="1" applyBorder="1" applyAlignment="1" applyProtection="1">
      <alignment horizontal="left" vertical="center" wrapText="1"/>
      <protection locked="0"/>
    </xf>
    <xf numFmtId="0" fontId="15" fillId="0" borderId="9" xfId="0" applyFont="1" applyFill="1" applyBorder="1" applyAlignment="1">
      <alignment horizontal="left" vertical="center"/>
    </xf>
    <xf numFmtId="0" fontId="12" fillId="0" borderId="1" xfId="0" applyFont="1" applyFill="1" applyBorder="1" applyAlignment="1" applyProtection="1">
      <alignment horizontal="center"/>
      <protection locked="0"/>
    </xf>
    <xf numFmtId="0" fontId="12" fillId="0" borderId="1" xfId="0" applyFont="1" applyFill="1" applyBorder="1" applyAlignment="1" applyProtection="1">
      <alignment horizontal="right"/>
      <protection locked="0"/>
    </xf>
    <xf numFmtId="0" fontId="16" fillId="0" borderId="1" xfId="0" applyFont="1" applyFill="1" applyBorder="1" applyAlignment="1">
      <alignment horizontal="center" wrapText="1"/>
    </xf>
    <xf numFmtId="0" fontId="13" fillId="0" borderId="10" xfId="0" applyFont="1" applyFill="1" applyBorder="1" applyAlignment="1" applyProtection="1">
      <alignment horizontal="center"/>
      <protection locked="0"/>
    </xf>
    <xf numFmtId="0" fontId="8" fillId="2" borderId="30" xfId="0" applyFont="1" applyFill="1" applyBorder="1" applyAlignment="1" applyProtection="1">
      <alignment horizontal="center" vertical="center"/>
    </xf>
    <xf numFmtId="0" fontId="7" fillId="0" borderId="0" xfId="0" applyFont="1" applyBorder="1" applyAlignment="1">
      <alignment vertical="center"/>
    </xf>
    <xf numFmtId="0" fontId="8" fillId="2" borderId="13" xfId="0" applyFont="1" applyFill="1" applyBorder="1"/>
    <xf numFmtId="0" fontId="18" fillId="0" borderId="0" xfId="0" applyFont="1"/>
    <xf numFmtId="0" fontId="8" fillId="2" borderId="3" xfId="0" applyFont="1" applyFill="1" applyBorder="1"/>
    <xf numFmtId="0" fontId="17" fillId="0" borderId="13" xfId="0" applyFont="1" applyBorder="1" applyAlignment="1">
      <alignment horizontal="center"/>
    </xf>
    <xf numFmtId="0" fontId="17" fillId="0" borderId="25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3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1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44"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strike val="0"/>
        <condense val="0"/>
        <extend val="0"/>
      </font>
      <fill>
        <patternFill>
          <bgColor indexed="13"/>
        </patternFill>
      </fill>
    </dxf>
    <dxf>
      <font>
        <strike val="0"/>
        <condense val="0"/>
        <extend val="0"/>
      </font>
      <fill>
        <patternFill>
          <bgColor indexed="13"/>
        </patternFill>
      </fill>
    </dxf>
    <dxf>
      <fill>
        <patternFill>
          <bgColor indexed="42"/>
        </patternFill>
      </fill>
    </dxf>
    <dxf>
      <font>
        <strike/>
        <condense val="0"/>
        <extend val="0"/>
      </font>
      <fill>
        <patternFill patternType="solid">
          <bgColor indexed="45"/>
        </patternFill>
      </fill>
    </dxf>
    <dxf>
      <fill>
        <patternFill>
          <bgColor indexed="42"/>
        </patternFill>
      </fill>
    </dxf>
    <dxf>
      <font>
        <strike/>
        <condense val="0"/>
        <extend val="0"/>
      </font>
      <fill>
        <patternFill patternType="solid">
          <bgColor indexed="45"/>
        </patternFill>
      </fill>
    </dxf>
    <dxf>
      <fill>
        <patternFill>
          <bgColor indexed="42"/>
        </patternFill>
      </fill>
    </dxf>
    <dxf>
      <font>
        <strike/>
        <condense val="0"/>
        <extend val="0"/>
      </font>
      <fill>
        <patternFill patternType="solid">
          <bgColor indexed="45"/>
        </patternFill>
      </fill>
    </dxf>
    <dxf>
      <font>
        <strike/>
        <condense val="0"/>
        <extend val="0"/>
      </font>
      <fill>
        <patternFill patternType="none">
          <bgColor indexed="65"/>
        </patternFill>
      </fill>
    </dxf>
    <dxf>
      <fill>
        <patternFill>
          <bgColor indexed="42"/>
        </patternFill>
      </fill>
    </dxf>
    <dxf>
      <font>
        <strike/>
        <condense val="0"/>
        <extend val="0"/>
      </font>
      <fill>
        <patternFill patternType="solid">
          <bgColor indexed="45"/>
        </patternFill>
      </fill>
    </dxf>
    <dxf>
      <fill>
        <patternFill>
          <bgColor indexed="42"/>
        </patternFill>
      </fill>
    </dxf>
    <dxf>
      <font>
        <strike/>
        <condense val="0"/>
        <extend val="0"/>
      </font>
      <fill>
        <patternFill patternType="solid">
          <bgColor indexed="45"/>
        </patternFill>
      </fill>
    </dxf>
    <dxf>
      <fill>
        <patternFill>
          <bgColor indexed="42"/>
        </patternFill>
      </fill>
    </dxf>
    <dxf>
      <font>
        <strike/>
        <condense val="0"/>
        <extend val="0"/>
      </font>
      <fill>
        <patternFill patternType="solid">
          <bgColor indexed="45"/>
        </patternFill>
      </fill>
    </dxf>
    <dxf>
      <font>
        <strike/>
        <condense val="0"/>
        <extend val="0"/>
      </font>
      <fill>
        <patternFill patternType="none">
          <bgColor indexed="65"/>
        </patternFill>
      </fill>
    </dxf>
    <dxf>
      <fill>
        <patternFill>
          <bgColor indexed="42"/>
        </patternFill>
      </fill>
    </dxf>
    <dxf>
      <font>
        <strike/>
        <condense val="0"/>
        <extend val="0"/>
      </font>
      <fill>
        <patternFill patternType="solid">
          <bgColor indexed="45"/>
        </patternFill>
      </fill>
    </dxf>
    <dxf>
      <fill>
        <patternFill>
          <bgColor indexed="42"/>
        </patternFill>
      </fill>
    </dxf>
    <dxf>
      <font>
        <strike/>
        <condense val="0"/>
        <extend val="0"/>
      </font>
      <fill>
        <patternFill patternType="solid">
          <bgColor indexed="45"/>
        </patternFill>
      </fill>
    </dxf>
    <dxf>
      <fill>
        <patternFill>
          <bgColor indexed="42"/>
        </patternFill>
      </fill>
    </dxf>
    <dxf>
      <font>
        <strike/>
        <condense val="0"/>
        <extend val="0"/>
      </font>
      <fill>
        <patternFill patternType="solid">
          <bgColor indexed="45"/>
        </patternFill>
      </fill>
    </dxf>
    <dxf>
      <fill>
        <patternFill>
          <bgColor indexed="42"/>
        </patternFill>
      </fill>
    </dxf>
    <dxf>
      <font>
        <strike/>
        <condense val="0"/>
        <extend val="0"/>
      </font>
      <fill>
        <patternFill patternType="solid">
          <bgColor indexed="45"/>
        </patternFill>
      </fill>
    </dxf>
    <dxf>
      <fill>
        <patternFill>
          <bgColor indexed="42"/>
        </patternFill>
      </fill>
    </dxf>
    <dxf>
      <font>
        <strike/>
        <condense val="0"/>
        <extend val="0"/>
      </font>
      <fill>
        <patternFill patternType="solid">
          <bgColor indexed="45"/>
        </patternFill>
      </fill>
    </dxf>
    <dxf>
      <font>
        <strike/>
        <condense val="0"/>
        <extend val="0"/>
      </font>
      <fill>
        <patternFill patternType="none">
          <bgColor indexed="65"/>
        </patternFill>
      </fill>
    </dxf>
    <dxf>
      <font>
        <strike val="0"/>
        <condense val="0"/>
        <extend val="0"/>
      </font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200025</xdr:colOff>
      <xdr:row>1</xdr:row>
      <xdr:rowOff>104775</xdr:rowOff>
    </xdr:from>
    <xdr:to>
      <xdr:col>24</xdr:col>
      <xdr:colOff>472469</xdr:colOff>
      <xdr:row>5</xdr:row>
      <xdr:rowOff>47625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39600" y="295275"/>
          <a:ext cx="1329719" cy="1209675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0</xdr:row>
      <xdr:rowOff>152401</xdr:rowOff>
    </xdr:from>
    <xdr:to>
      <xdr:col>0</xdr:col>
      <xdr:colOff>1133475</xdr:colOff>
      <xdr:row>5</xdr:row>
      <xdr:rowOff>168796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152401"/>
          <a:ext cx="1104900" cy="14737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600075</xdr:colOff>
      <xdr:row>1</xdr:row>
      <xdr:rowOff>101600</xdr:rowOff>
    </xdr:from>
    <xdr:to>
      <xdr:col>14</xdr:col>
      <xdr:colOff>415319</xdr:colOff>
      <xdr:row>5</xdr:row>
      <xdr:rowOff>63500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53325" y="292100"/>
          <a:ext cx="1339244" cy="123190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0</xdr:row>
      <xdr:rowOff>152401</xdr:rowOff>
    </xdr:from>
    <xdr:to>
      <xdr:col>0</xdr:col>
      <xdr:colOff>1133475</xdr:colOff>
      <xdr:row>5</xdr:row>
      <xdr:rowOff>140221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152401"/>
          <a:ext cx="1104900" cy="147372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155574</xdr:rowOff>
    </xdr:from>
    <xdr:to>
      <xdr:col>1</xdr:col>
      <xdr:colOff>848269</xdr:colOff>
      <xdr:row>4</xdr:row>
      <xdr:rowOff>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5574"/>
          <a:ext cx="1451519" cy="1177926"/>
        </a:xfrm>
        <a:prstGeom prst="rect">
          <a:avLst/>
        </a:prstGeom>
      </xdr:spPr>
    </xdr:pic>
    <xdr:clientData/>
  </xdr:twoCellAnchor>
  <xdr:twoCellAnchor editAs="oneCell">
    <xdr:from>
      <xdr:col>2</xdr:col>
      <xdr:colOff>406400</xdr:colOff>
      <xdr:row>6</xdr:row>
      <xdr:rowOff>187326</xdr:rowOff>
    </xdr:from>
    <xdr:to>
      <xdr:col>6</xdr:col>
      <xdr:colOff>276226</xdr:colOff>
      <xdr:row>21</xdr:row>
      <xdr:rowOff>169382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54450" y="2254251"/>
          <a:ext cx="2308226" cy="29729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3"/>
  <sheetViews>
    <sheetView tabSelected="1" zoomScaleNormal="100" workbookViewId="0">
      <selection activeCell="X18" sqref="X18"/>
    </sheetView>
  </sheetViews>
  <sheetFormatPr defaultRowHeight="15" x14ac:dyDescent="0.25"/>
  <cols>
    <col min="1" max="1" width="17.140625" bestFit="1" customWidth="1"/>
    <col min="2" max="2" width="5.5703125" bestFit="1" customWidth="1"/>
    <col min="3" max="3" width="5.28515625" bestFit="1" customWidth="1"/>
    <col min="4" max="4" width="8.85546875" bestFit="1" customWidth="1"/>
    <col min="5" max="5" width="6.7109375" bestFit="1" customWidth="1"/>
    <col min="6" max="6" width="9" bestFit="1" customWidth="1"/>
    <col min="7" max="7" width="7.85546875" customWidth="1"/>
    <col min="8" max="9" width="8" bestFit="1" customWidth="1"/>
    <col min="10" max="10" width="7.7109375" customWidth="1"/>
    <col min="11" max="11" width="6.28515625" bestFit="1" customWidth="1"/>
    <col min="12" max="15" width="7.5703125" bestFit="1" customWidth="1"/>
    <col min="16" max="16" width="6.7109375" bestFit="1" customWidth="1"/>
    <col min="17" max="17" width="8.7109375" customWidth="1"/>
    <col min="18" max="21" width="8.5703125" bestFit="1" customWidth="1"/>
    <col min="22" max="22" width="7.85546875" bestFit="1" customWidth="1"/>
    <col min="23" max="23" width="8.5703125" bestFit="1" customWidth="1"/>
    <col min="24" max="24" width="7.28515625" bestFit="1" customWidth="1"/>
    <col min="25" max="25" width="7.5703125" bestFit="1" customWidth="1"/>
    <col min="26" max="26" width="7.85546875" bestFit="1" customWidth="1"/>
    <col min="27" max="27" width="11.140625" bestFit="1" customWidth="1"/>
  </cols>
  <sheetData>
    <row r="2" spans="1:26" ht="35.25" x14ac:dyDescent="0.55000000000000004">
      <c r="C2" s="119" t="s">
        <v>0</v>
      </c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</row>
    <row r="3" spans="1:26" ht="15.75" x14ac:dyDescent="0.25"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26" ht="33" customHeight="1" x14ac:dyDescent="0.55000000000000004">
      <c r="C4" s="119" t="s">
        <v>1</v>
      </c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</row>
    <row r="5" spans="1:26" ht="15.75" x14ac:dyDescent="0.25"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26" ht="29.25" thickBot="1" x14ac:dyDescent="0.5">
      <c r="C6" s="120" t="s">
        <v>2</v>
      </c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</row>
    <row r="7" spans="1:26" ht="39" thickBot="1" x14ac:dyDescent="0.3">
      <c r="A7" s="9" t="s">
        <v>3</v>
      </c>
      <c r="B7" s="10" t="s">
        <v>4</v>
      </c>
      <c r="C7" s="11" t="s">
        <v>5</v>
      </c>
      <c r="D7" s="11" t="s">
        <v>32</v>
      </c>
      <c r="E7" s="11" t="s">
        <v>33</v>
      </c>
      <c r="F7" s="12" t="s">
        <v>34</v>
      </c>
      <c r="G7" s="13" t="s">
        <v>6</v>
      </c>
      <c r="H7" s="13" t="s">
        <v>7</v>
      </c>
      <c r="I7" s="13" t="s">
        <v>8</v>
      </c>
      <c r="J7" s="13" t="s">
        <v>9</v>
      </c>
      <c r="K7" s="11" t="s">
        <v>10</v>
      </c>
      <c r="L7" s="13" t="s">
        <v>11</v>
      </c>
      <c r="M7" s="13" t="s">
        <v>12</v>
      </c>
      <c r="N7" s="13" t="s">
        <v>13</v>
      </c>
      <c r="O7" s="13" t="s">
        <v>35</v>
      </c>
      <c r="P7" s="11" t="s">
        <v>14</v>
      </c>
      <c r="Q7" s="13" t="s">
        <v>15</v>
      </c>
      <c r="R7" s="13" t="s">
        <v>16</v>
      </c>
      <c r="S7" s="13" t="s">
        <v>17</v>
      </c>
      <c r="T7" s="13" t="s">
        <v>18</v>
      </c>
      <c r="U7" s="13" t="s">
        <v>19</v>
      </c>
      <c r="V7" s="14" t="s">
        <v>36</v>
      </c>
      <c r="W7" s="15" t="s">
        <v>20</v>
      </c>
      <c r="X7" s="15" t="s">
        <v>21</v>
      </c>
      <c r="Y7" s="16" t="s">
        <v>37</v>
      </c>
      <c r="Z7" s="16" t="s">
        <v>22</v>
      </c>
    </row>
    <row r="8" spans="1:26" x14ac:dyDescent="0.25">
      <c r="A8" s="29" t="s">
        <v>38</v>
      </c>
      <c r="B8" s="30"/>
      <c r="C8" s="30"/>
      <c r="D8" s="31"/>
      <c r="E8" s="31"/>
      <c r="F8" s="31"/>
      <c r="G8" s="31"/>
      <c r="H8" s="31"/>
      <c r="I8" s="31"/>
      <c r="J8" s="31"/>
      <c r="K8" s="32"/>
      <c r="L8" s="31"/>
      <c r="M8" s="31"/>
      <c r="N8" s="31"/>
      <c r="O8" s="31"/>
      <c r="P8" s="32"/>
      <c r="Q8" s="31"/>
      <c r="R8" s="31"/>
      <c r="S8" s="31"/>
      <c r="T8" s="31"/>
      <c r="U8" s="32"/>
      <c r="V8" s="33"/>
      <c r="W8" s="34"/>
      <c r="X8" s="34"/>
      <c r="Y8" s="35"/>
      <c r="Z8" s="36"/>
    </row>
    <row r="9" spans="1:26" ht="18" x14ac:dyDescent="0.25">
      <c r="A9" s="37" t="s">
        <v>23</v>
      </c>
      <c r="B9" s="22">
        <v>23</v>
      </c>
      <c r="C9" s="22" t="s">
        <v>24</v>
      </c>
      <c r="D9" s="22">
        <v>56.7</v>
      </c>
      <c r="E9" s="22">
        <v>60</v>
      </c>
      <c r="F9" s="23">
        <v>0.9032</v>
      </c>
      <c r="G9" s="22">
        <v>82.5</v>
      </c>
      <c r="H9" s="22">
        <v>92.5</v>
      </c>
      <c r="I9" s="22">
        <v>95</v>
      </c>
      <c r="J9" s="22"/>
      <c r="K9" s="24">
        <v>95</v>
      </c>
      <c r="L9" s="22">
        <v>42.5</v>
      </c>
      <c r="M9" s="22">
        <v>50</v>
      </c>
      <c r="N9" s="22">
        <v>52.5</v>
      </c>
      <c r="O9" s="22"/>
      <c r="P9" s="24">
        <v>52.5</v>
      </c>
      <c r="Q9" s="22">
        <v>102.5</v>
      </c>
      <c r="R9" s="22">
        <v>115</v>
      </c>
      <c r="S9" s="22">
        <v>117.5</v>
      </c>
      <c r="T9" s="22"/>
      <c r="U9" s="24">
        <v>117.5</v>
      </c>
      <c r="V9" s="25">
        <v>265</v>
      </c>
      <c r="W9" s="26">
        <v>239.34800000000001</v>
      </c>
      <c r="X9" s="26">
        <v>0</v>
      </c>
      <c r="Y9" s="27">
        <v>1</v>
      </c>
      <c r="Z9" s="38" t="s">
        <v>25</v>
      </c>
    </row>
    <row r="10" spans="1:26" x14ac:dyDescent="0.25">
      <c r="A10" s="39" t="s">
        <v>39</v>
      </c>
      <c r="B10" s="17"/>
      <c r="C10" s="17"/>
      <c r="D10" s="18"/>
      <c r="E10" s="18"/>
      <c r="F10" s="18"/>
      <c r="G10" s="18"/>
      <c r="H10" s="18"/>
      <c r="I10" s="18"/>
      <c r="J10" s="18"/>
      <c r="K10" s="19"/>
      <c r="L10" s="18"/>
      <c r="M10" s="18"/>
      <c r="N10" s="18"/>
      <c r="O10" s="18"/>
      <c r="P10" s="19"/>
      <c r="Q10" s="18"/>
      <c r="R10" s="18"/>
      <c r="S10" s="18"/>
      <c r="T10" s="18"/>
      <c r="U10" s="19"/>
      <c r="V10" s="28"/>
      <c r="W10" s="20"/>
      <c r="X10" s="20"/>
      <c r="Y10" s="21"/>
      <c r="Z10" s="40"/>
    </row>
    <row r="11" spans="1:26" ht="18" x14ac:dyDescent="0.25">
      <c r="A11" s="37" t="s">
        <v>26</v>
      </c>
      <c r="B11" s="22">
        <v>76.5</v>
      </c>
      <c r="C11" s="22" t="s">
        <v>27</v>
      </c>
      <c r="D11" s="22">
        <v>68.8</v>
      </c>
      <c r="E11" s="22">
        <v>75</v>
      </c>
      <c r="F11" s="23">
        <v>0.7137</v>
      </c>
      <c r="G11" s="22">
        <v>80</v>
      </c>
      <c r="H11" s="22">
        <v>105</v>
      </c>
      <c r="I11" s="22">
        <v>105</v>
      </c>
      <c r="J11" s="22"/>
      <c r="K11" s="24">
        <v>105</v>
      </c>
      <c r="L11" s="22">
        <v>45</v>
      </c>
      <c r="M11" s="22">
        <v>-50</v>
      </c>
      <c r="N11" s="22">
        <v>52.5</v>
      </c>
      <c r="O11" s="22"/>
      <c r="P11" s="24">
        <v>52.5</v>
      </c>
      <c r="Q11" s="22">
        <v>95</v>
      </c>
      <c r="R11" s="22">
        <v>110</v>
      </c>
      <c r="S11" s="22">
        <v>122.5</v>
      </c>
      <c r="T11" s="22"/>
      <c r="U11" s="24">
        <v>110</v>
      </c>
      <c r="V11" s="25">
        <v>280</v>
      </c>
      <c r="W11" s="26">
        <v>199.83600000000001</v>
      </c>
      <c r="X11" s="26">
        <v>374.892336</v>
      </c>
      <c r="Y11" s="27">
        <v>1</v>
      </c>
      <c r="Z11" s="38" t="s">
        <v>28</v>
      </c>
    </row>
    <row r="12" spans="1:26" x14ac:dyDescent="0.25">
      <c r="A12" s="39" t="s">
        <v>40</v>
      </c>
      <c r="B12" s="17"/>
      <c r="C12" s="17"/>
      <c r="D12" s="18"/>
      <c r="E12" s="18"/>
      <c r="F12" s="18"/>
      <c r="G12" s="18"/>
      <c r="H12" s="18"/>
      <c r="I12" s="18"/>
      <c r="J12" s="18"/>
      <c r="K12" s="19"/>
      <c r="L12" s="18"/>
      <c r="M12" s="18"/>
      <c r="N12" s="18"/>
      <c r="O12" s="18"/>
      <c r="P12" s="19"/>
      <c r="Q12" s="18"/>
      <c r="R12" s="18"/>
      <c r="S12" s="18"/>
      <c r="T12" s="18"/>
      <c r="U12" s="19"/>
      <c r="V12" s="28"/>
      <c r="W12" s="20"/>
      <c r="X12" s="20"/>
      <c r="Y12" s="21"/>
      <c r="Z12" s="40"/>
    </row>
    <row r="13" spans="1:26" ht="18.75" thickBot="1" x14ac:dyDescent="0.3">
      <c r="A13" s="41" t="s">
        <v>29</v>
      </c>
      <c r="B13" s="42">
        <v>39</v>
      </c>
      <c r="C13" s="42" t="s">
        <v>30</v>
      </c>
      <c r="D13" s="42">
        <v>167.5</v>
      </c>
      <c r="E13" s="42">
        <v>140</v>
      </c>
      <c r="F13" s="43">
        <v>0.47704999999999997</v>
      </c>
      <c r="G13" s="42">
        <v>435</v>
      </c>
      <c r="H13" s="42">
        <v>470</v>
      </c>
      <c r="I13" s="42"/>
      <c r="J13" s="42"/>
      <c r="K13" s="44">
        <v>470</v>
      </c>
      <c r="L13" s="42">
        <v>207.5</v>
      </c>
      <c r="M13" s="42">
        <v>-222.5</v>
      </c>
      <c r="N13" s="42">
        <v>222.5</v>
      </c>
      <c r="O13" s="42"/>
      <c r="P13" s="44">
        <v>222.5</v>
      </c>
      <c r="Q13" s="42">
        <v>365</v>
      </c>
      <c r="R13" s="42">
        <v>-390</v>
      </c>
      <c r="S13" s="42">
        <v>-390</v>
      </c>
      <c r="T13" s="42"/>
      <c r="U13" s="44">
        <v>365</v>
      </c>
      <c r="V13" s="45">
        <f>U13+K13+P13</f>
        <v>1057.5</v>
      </c>
      <c r="W13" s="46">
        <v>497.32462499999997</v>
      </c>
      <c r="X13" s="46">
        <v>0</v>
      </c>
      <c r="Y13" s="47">
        <v>1</v>
      </c>
      <c r="Z13" s="48" t="s">
        <v>31</v>
      </c>
    </row>
  </sheetData>
  <mergeCells count="3">
    <mergeCell ref="C2:X2"/>
    <mergeCell ref="C4:X4"/>
    <mergeCell ref="C6:X6"/>
  </mergeCells>
  <conditionalFormatting sqref="Q7:T7 G7:J7 L7:O7">
    <cfRule type="cellIs" dxfId="43" priority="26" stopIfTrue="1" operator="equal">
      <formula>#REF!</formula>
    </cfRule>
  </conditionalFormatting>
  <conditionalFormatting sqref="J9:K9 O9:P9 T9:V9">
    <cfRule type="cellIs" dxfId="42" priority="15" stopIfTrue="1" operator="lessThan">
      <formula>0</formula>
    </cfRule>
  </conditionalFormatting>
  <conditionalFormatting sqref="M9:N9">
    <cfRule type="cellIs" dxfId="41" priority="16" stopIfTrue="1" operator="lessThan">
      <formula>0</formula>
    </cfRule>
    <cfRule type="expression" dxfId="40" priority="17" stopIfTrue="1">
      <formula>AND(M9&gt;0,M9&lt;=$Q9)</formula>
    </cfRule>
  </conditionalFormatting>
  <conditionalFormatting sqref="I9">
    <cfRule type="cellIs" dxfId="39" priority="18" stopIfTrue="1" operator="lessThan">
      <formula>0</formula>
    </cfRule>
    <cfRule type="expression" dxfId="38" priority="19" stopIfTrue="1">
      <formula>AND(I9&gt;0,I9&lt;=$L9)</formula>
    </cfRule>
  </conditionalFormatting>
  <conditionalFormatting sqref="G9:H9">
    <cfRule type="cellIs" dxfId="37" priority="20" stopIfTrue="1" operator="lessThan">
      <formula>0</formula>
    </cfRule>
    <cfRule type="expression" dxfId="36" priority="21" stopIfTrue="1">
      <formula>AND(G9&gt;0,G9&lt;=$L9)</formula>
    </cfRule>
  </conditionalFormatting>
  <conditionalFormatting sqref="L9">
    <cfRule type="cellIs" dxfId="35" priority="22" stopIfTrue="1" operator="lessThan">
      <formula>0</formula>
    </cfRule>
    <cfRule type="expression" dxfId="34" priority="23" stopIfTrue="1">
      <formula>AND(L9&gt;0,L9&lt;=$Q9)</formula>
    </cfRule>
  </conditionalFormatting>
  <conditionalFormatting sqref="Q9:S9">
    <cfRule type="cellIs" dxfId="33" priority="24" stopIfTrue="1" operator="lessThan">
      <formula>0</formula>
    </cfRule>
    <cfRule type="expression" dxfId="32" priority="25" stopIfTrue="1">
      <formula>AND(Q9&gt;0,Q9&lt;=$W9)</formula>
    </cfRule>
  </conditionalFormatting>
  <conditionalFormatting sqref="J11:K11 O11:P11 T11:V11">
    <cfRule type="cellIs" dxfId="31" priority="8" stopIfTrue="1" operator="lessThan">
      <formula>0</formula>
    </cfRule>
  </conditionalFormatting>
  <conditionalFormatting sqref="L11:N11">
    <cfRule type="cellIs" dxfId="30" priority="9" stopIfTrue="1" operator="lessThan">
      <formula>0</formula>
    </cfRule>
    <cfRule type="expression" dxfId="29" priority="10" stopIfTrue="1">
      <formula>AND(L11&gt;0,L11&lt;=$Q11)</formula>
    </cfRule>
  </conditionalFormatting>
  <conditionalFormatting sqref="G11:I11">
    <cfRule type="cellIs" dxfId="28" priority="11" stopIfTrue="1" operator="lessThan">
      <formula>0</formula>
    </cfRule>
    <cfRule type="expression" dxfId="27" priority="12" stopIfTrue="1">
      <formula>AND(G11&gt;0,G11&lt;=$L11)</formula>
    </cfRule>
  </conditionalFormatting>
  <conditionalFormatting sqref="Q11:S11">
    <cfRule type="cellIs" dxfId="26" priority="13" stopIfTrue="1" operator="lessThan">
      <formula>0</formula>
    </cfRule>
    <cfRule type="expression" dxfId="25" priority="14" stopIfTrue="1">
      <formula>AND(Q11&gt;0,Q11&lt;=$W11)</formula>
    </cfRule>
  </conditionalFormatting>
  <conditionalFormatting sqref="J13:K13 O13:P13 T13:V13">
    <cfRule type="cellIs" dxfId="24" priority="1" stopIfTrue="1" operator="lessThan">
      <formula>0</formula>
    </cfRule>
  </conditionalFormatting>
  <conditionalFormatting sqref="L13:N13">
    <cfRule type="cellIs" dxfId="23" priority="2" stopIfTrue="1" operator="lessThan">
      <formula>0</formula>
    </cfRule>
    <cfRule type="expression" dxfId="22" priority="3" stopIfTrue="1">
      <formula>AND(L13&gt;0,L13&lt;=$Q13)</formula>
    </cfRule>
  </conditionalFormatting>
  <conditionalFormatting sqref="G13:I13">
    <cfRule type="cellIs" dxfId="21" priority="4" stopIfTrue="1" operator="lessThan">
      <formula>0</formula>
    </cfRule>
    <cfRule type="expression" dxfId="20" priority="5" stopIfTrue="1">
      <formula>AND(G13&gt;0,G13&lt;=$L13)</formula>
    </cfRule>
  </conditionalFormatting>
  <conditionalFormatting sqref="Q13:S13">
    <cfRule type="cellIs" dxfId="19" priority="6" stopIfTrue="1" operator="lessThan">
      <formula>0</formula>
    </cfRule>
    <cfRule type="expression" dxfId="18" priority="7" stopIfTrue="1">
      <formula>AND(Q13&gt;0,Q13&lt;=$W13)</formula>
    </cfRule>
  </conditionalFormatting>
  <pageMargins left="0.7" right="0.7" top="0.75" bottom="0.75" header="0.3" footer="0.3"/>
  <pageSetup paperSize="9" scale="60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5"/>
  <sheetViews>
    <sheetView view="pageBreakPreview" zoomScale="60" zoomScaleNormal="100" workbookViewId="0">
      <selection activeCell="A7" sqref="A7:XFD7"/>
    </sheetView>
  </sheetViews>
  <sheetFormatPr defaultRowHeight="15" x14ac:dyDescent="0.25"/>
  <cols>
    <col min="1" max="1" width="20" bestFit="1" customWidth="1"/>
    <col min="2" max="2" width="4.5703125" bestFit="1" customWidth="1"/>
    <col min="3" max="3" width="6.5703125" bestFit="1" customWidth="1"/>
    <col min="4" max="4" width="8.85546875" bestFit="1" customWidth="1"/>
    <col min="5" max="5" width="7.7109375" customWidth="1"/>
    <col min="6" max="6" width="13" customWidth="1"/>
    <col min="7" max="10" width="7.5703125" bestFit="1" customWidth="1"/>
    <col min="11" max="11" width="6.7109375" bestFit="1" customWidth="1"/>
    <col min="12" max="12" width="12.85546875" customWidth="1"/>
    <col min="13" max="13" width="11.5703125" bestFit="1" customWidth="1"/>
    <col min="14" max="14" width="11.140625" bestFit="1" customWidth="1"/>
  </cols>
  <sheetData>
    <row r="2" spans="1:14" ht="35.25" x14ac:dyDescent="0.55000000000000004">
      <c r="B2" s="119" t="s">
        <v>0</v>
      </c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8"/>
    </row>
    <row r="3" spans="1:14" ht="15.75" x14ac:dyDescent="0.25"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4" ht="33" customHeight="1" x14ac:dyDescent="0.55000000000000004">
      <c r="B4" s="119" t="s">
        <v>1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8"/>
    </row>
    <row r="5" spans="1:14" ht="15.75" x14ac:dyDescent="0.25"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4" ht="28.5" x14ac:dyDescent="0.45">
      <c r="M6" s="70"/>
      <c r="N6" s="70"/>
    </row>
    <row r="7" spans="1:14" ht="29.25" thickBot="1" x14ac:dyDescent="0.5">
      <c r="A7" s="121" t="s">
        <v>42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</row>
    <row r="8" spans="1:14" ht="26.25" thickBot="1" x14ac:dyDescent="0.3">
      <c r="A8" s="9" t="s">
        <v>3</v>
      </c>
      <c r="B8" s="49" t="s">
        <v>4</v>
      </c>
      <c r="C8" s="9" t="s">
        <v>5</v>
      </c>
      <c r="D8" s="10" t="s">
        <v>32</v>
      </c>
      <c r="E8" s="11" t="s">
        <v>33</v>
      </c>
      <c r="F8" s="12" t="s">
        <v>34</v>
      </c>
      <c r="G8" s="13" t="s">
        <v>11</v>
      </c>
      <c r="H8" s="13" t="s">
        <v>12</v>
      </c>
      <c r="I8" s="13" t="s">
        <v>13</v>
      </c>
      <c r="J8" s="13" t="s">
        <v>35</v>
      </c>
      <c r="K8" s="14" t="s">
        <v>14</v>
      </c>
      <c r="L8" s="15" t="s">
        <v>20</v>
      </c>
      <c r="M8" s="15" t="s">
        <v>21</v>
      </c>
      <c r="N8" s="71" t="s">
        <v>22</v>
      </c>
    </row>
    <row r="9" spans="1:14" x14ac:dyDescent="0.25">
      <c r="A9" s="4" t="s">
        <v>70</v>
      </c>
      <c r="B9" s="5"/>
      <c r="C9" s="5"/>
      <c r="D9" s="6"/>
      <c r="E9" s="6"/>
      <c r="F9" s="5"/>
      <c r="G9" s="6"/>
      <c r="H9" s="6"/>
      <c r="I9" s="6"/>
      <c r="J9" s="6"/>
      <c r="K9" s="58"/>
      <c r="L9" s="59"/>
      <c r="M9" s="59"/>
      <c r="N9" s="7"/>
    </row>
    <row r="10" spans="1:14" x14ac:dyDescent="0.25">
      <c r="A10" s="60" t="s">
        <v>43</v>
      </c>
      <c r="B10" s="50">
        <v>48</v>
      </c>
      <c r="C10" s="51" t="s">
        <v>44</v>
      </c>
      <c r="D10" s="52">
        <v>121.8</v>
      </c>
      <c r="E10" s="53">
        <v>125</v>
      </c>
      <c r="F10" s="53">
        <v>0.52510000000000001</v>
      </c>
      <c r="G10" s="53">
        <v>200</v>
      </c>
      <c r="H10" s="53">
        <v>215</v>
      </c>
      <c r="I10" s="53">
        <v>-217.5</v>
      </c>
      <c r="J10" s="50"/>
      <c r="K10" s="56">
        <v>215</v>
      </c>
      <c r="L10" s="54">
        <v>112.8965</v>
      </c>
      <c r="M10" s="55">
        <v>123.8474605</v>
      </c>
      <c r="N10" s="57" t="s">
        <v>45</v>
      </c>
    </row>
    <row r="11" spans="1:14" ht="15.75" thickBot="1" x14ac:dyDescent="0.3">
      <c r="A11" s="60" t="s">
        <v>46</v>
      </c>
      <c r="B11" s="50">
        <v>71</v>
      </c>
      <c r="C11" s="51" t="s">
        <v>47</v>
      </c>
      <c r="D11" s="52">
        <v>82.5</v>
      </c>
      <c r="E11" s="53">
        <v>82.5</v>
      </c>
      <c r="F11" s="53">
        <v>0.61929999999999996</v>
      </c>
      <c r="G11" s="53">
        <v>135</v>
      </c>
      <c r="H11" s="53">
        <v>145</v>
      </c>
      <c r="I11" s="53">
        <v>150</v>
      </c>
      <c r="J11" s="50"/>
      <c r="K11" s="56">
        <v>150</v>
      </c>
      <c r="L11" s="54">
        <v>92.894999999999996</v>
      </c>
      <c r="M11" s="55">
        <v>156.15649500000001</v>
      </c>
      <c r="N11" s="57" t="s">
        <v>48</v>
      </c>
    </row>
    <row r="12" spans="1:14" x14ac:dyDescent="0.25">
      <c r="A12" s="4" t="s">
        <v>39</v>
      </c>
      <c r="B12" s="5"/>
      <c r="C12" s="5"/>
      <c r="D12" s="6"/>
      <c r="E12" s="6"/>
      <c r="F12" s="5"/>
      <c r="G12" s="6"/>
      <c r="H12" s="6"/>
      <c r="I12" s="6"/>
      <c r="J12" s="6"/>
      <c r="K12" s="58"/>
      <c r="L12" s="59"/>
      <c r="M12" s="59"/>
      <c r="N12" s="7"/>
    </row>
    <row r="13" spans="1:14" x14ac:dyDescent="0.25">
      <c r="A13" s="60" t="s">
        <v>49</v>
      </c>
      <c r="B13" s="50">
        <v>79</v>
      </c>
      <c r="C13" s="51" t="s">
        <v>27</v>
      </c>
      <c r="D13" s="52">
        <v>67.2</v>
      </c>
      <c r="E13" s="53">
        <v>67.5</v>
      </c>
      <c r="F13" s="53">
        <v>0.72870000000000001</v>
      </c>
      <c r="G13" s="53">
        <v>82.5</v>
      </c>
      <c r="H13" s="53">
        <v>87.5</v>
      </c>
      <c r="I13" s="53">
        <v>90</v>
      </c>
      <c r="J13" s="50"/>
      <c r="K13" s="56">
        <v>90</v>
      </c>
      <c r="L13" s="54">
        <v>65.582999999999998</v>
      </c>
      <c r="M13" s="55">
        <v>131.49391499999999</v>
      </c>
      <c r="N13" s="57" t="s">
        <v>50</v>
      </c>
    </row>
    <row r="14" spans="1:14" x14ac:dyDescent="0.25">
      <c r="A14" s="60" t="s">
        <v>51</v>
      </c>
      <c r="B14" s="50">
        <v>50</v>
      </c>
      <c r="C14" s="51" t="s">
        <v>52</v>
      </c>
      <c r="D14" s="52">
        <v>76.3</v>
      </c>
      <c r="E14" s="53">
        <v>82.5</v>
      </c>
      <c r="F14" s="53">
        <v>0.65569999999999995</v>
      </c>
      <c r="G14" s="53">
        <v>165</v>
      </c>
      <c r="H14" s="53">
        <v>175</v>
      </c>
      <c r="I14" s="53">
        <v>-180</v>
      </c>
      <c r="J14" s="50">
        <v>-180</v>
      </c>
      <c r="K14" s="56">
        <v>175</v>
      </c>
      <c r="L14" s="54">
        <v>114.74749999999999</v>
      </c>
      <c r="M14" s="55">
        <v>129.66467499999999</v>
      </c>
      <c r="N14" s="57" t="s">
        <v>53</v>
      </c>
    </row>
    <row r="15" spans="1:14" ht="15.75" thickBot="1" x14ac:dyDescent="0.3">
      <c r="A15" s="60" t="s">
        <v>54</v>
      </c>
      <c r="B15" s="50">
        <v>53</v>
      </c>
      <c r="C15" s="51" t="s">
        <v>52</v>
      </c>
      <c r="D15" s="52">
        <v>80</v>
      </c>
      <c r="E15" s="53">
        <v>82.5</v>
      </c>
      <c r="F15" s="53">
        <v>0.63290000000000002</v>
      </c>
      <c r="G15" s="53">
        <v>112.5</v>
      </c>
      <c r="H15" s="53">
        <v>-117.5</v>
      </c>
      <c r="I15" s="53">
        <v>-117.5</v>
      </c>
      <c r="J15" s="50"/>
      <c r="K15" s="56">
        <v>112.5</v>
      </c>
      <c r="L15" s="54">
        <v>71.201250000000002</v>
      </c>
      <c r="M15" s="55">
        <v>84.302279999999996</v>
      </c>
      <c r="N15" s="57" t="s">
        <v>55</v>
      </c>
    </row>
    <row r="16" spans="1:14" x14ac:dyDescent="0.25">
      <c r="A16" s="4" t="s">
        <v>40</v>
      </c>
      <c r="B16" s="5"/>
      <c r="C16" s="5"/>
      <c r="D16" s="6"/>
      <c r="E16" s="6"/>
      <c r="F16" s="5"/>
      <c r="G16" s="6"/>
      <c r="H16" s="6"/>
      <c r="I16" s="6"/>
      <c r="J16" s="6"/>
      <c r="K16" s="58"/>
      <c r="L16" s="59"/>
      <c r="M16" s="59"/>
      <c r="N16" s="7"/>
    </row>
    <row r="17" spans="1:14" x14ac:dyDescent="0.25">
      <c r="A17" s="60" t="s">
        <v>56</v>
      </c>
      <c r="B17" s="50">
        <v>37</v>
      </c>
      <c r="C17" s="51" t="s">
        <v>30</v>
      </c>
      <c r="D17" s="52">
        <v>73.5</v>
      </c>
      <c r="E17" s="53">
        <v>75</v>
      </c>
      <c r="F17" s="53">
        <v>0.67520000000000002</v>
      </c>
      <c r="G17" s="53">
        <v>135</v>
      </c>
      <c r="H17" s="53">
        <v>145</v>
      </c>
      <c r="I17" s="53">
        <v>-150</v>
      </c>
      <c r="J17" s="50"/>
      <c r="K17" s="56">
        <v>145</v>
      </c>
      <c r="L17" s="54">
        <v>97.903999999999996</v>
      </c>
      <c r="M17" s="55">
        <v>0</v>
      </c>
      <c r="N17" s="57" t="s">
        <v>57</v>
      </c>
    </row>
    <row r="18" spans="1:14" x14ac:dyDescent="0.25">
      <c r="A18" s="60" t="s">
        <v>58</v>
      </c>
      <c r="B18" s="50">
        <v>27</v>
      </c>
      <c r="C18" s="51" t="s">
        <v>30</v>
      </c>
      <c r="D18" s="52">
        <v>74.400000000000006</v>
      </c>
      <c r="E18" s="53">
        <v>75</v>
      </c>
      <c r="F18" s="53">
        <v>0.66869999999999996</v>
      </c>
      <c r="G18" s="53">
        <v>122.5</v>
      </c>
      <c r="H18" s="53">
        <v>135</v>
      </c>
      <c r="I18" s="53">
        <v>-142.5</v>
      </c>
      <c r="J18" s="50"/>
      <c r="K18" s="56">
        <v>135</v>
      </c>
      <c r="L18" s="54">
        <v>90.274499999999989</v>
      </c>
      <c r="M18" s="55">
        <v>0</v>
      </c>
      <c r="N18" s="57" t="s">
        <v>59</v>
      </c>
    </row>
    <row r="19" spans="1:14" x14ac:dyDescent="0.25">
      <c r="A19" s="60" t="s">
        <v>60</v>
      </c>
      <c r="B19" s="50">
        <v>36</v>
      </c>
      <c r="C19" s="51" t="s">
        <v>30</v>
      </c>
      <c r="D19" s="52">
        <v>87.5</v>
      </c>
      <c r="E19" s="53">
        <v>90</v>
      </c>
      <c r="F19" s="53">
        <v>0.59560000000000002</v>
      </c>
      <c r="G19" s="53">
        <v>150</v>
      </c>
      <c r="H19" s="53">
        <v>155</v>
      </c>
      <c r="I19" s="53">
        <v>-160</v>
      </c>
      <c r="J19" s="50"/>
      <c r="K19" s="56">
        <v>155</v>
      </c>
      <c r="L19" s="54">
        <v>92.317999999999998</v>
      </c>
      <c r="M19" s="55">
        <v>0</v>
      </c>
      <c r="N19" s="57" t="s">
        <v>61</v>
      </c>
    </row>
    <row r="20" spans="1:14" ht="15.75" thickBot="1" x14ac:dyDescent="0.3">
      <c r="A20" s="60" t="s">
        <v>62</v>
      </c>
      <c r="B20" s="50">
        <v>30</v>
      </c>
      <c r="C20" s="51" t="s">
        <v>30</v>
      </c>
      <c r="D20" s="52">
        <v>118.7</v>
      </c>
      <c r="E20" s="53">
        <v>125</v>
      </c>
      <c r="F20" s="53">
        <v>0.5282</v>
      </c>
      <c r="G20" s="53">
        <v>130</v>
      </c>
      <c r="H20" s="53">
        <v>137.5</v>
      </c>
      <c r="I20" s="53">
        <v>-142.5</v>
      </c>
      <c r="J20" s="50"/>
      <c r="K20" s="56">
        <v>137.5</v>
      </c>
      <c r="L20" s="54">
        <v>72.627499999999998</v>
      </c>
      <c r="M20" s="55">
        <v>0</v>
      </c>
      <c r="N20" s="57" t="s">
        <v>63</v>
      </c>
    </row>
    <row r="21" spans="1:14" x14ac:dyDescent="0.25">
      <c r="A21" s="4" t="s">
        <v>71</v>
      </c>
      <c r="B21" s="5"/>
      <c r="C21" s="5"/>
      <c r="D21" s="6"/>
      <c r="E21" s="6"/>
      <c r="F21" s="5"/>
      <c r="G21" s="6"/>
      <c r="H21" s="6"/>
      <c r="I21" s="6"/>
      <c r="J21" s="6"/>
      <c r="K21" s="58"/>
      <c r="L21" s="59"/>
      <c r="M21" s="59"/>
      <c r="N21" s="7"/>
    </row>
    <row r="22" spans="1:14" ht="15.75" thickBot="1" x14ac:dyDescent="0.3">
      <c r="A22" s="60" t="s">
        <v>64</v>
      </c>
      <c r="B22" s="50">
        <v>21</v>
      </c>
      <c r="C22" s="51" t="s">
        <v>65</v>
      </c>
      <c r="D22" s="52">
        <v>82.3</v>
      </c>
      <c r="E22" s="53">
        <v>82.5</v>
      </c>
      <c r="F22" s="53">
        <v>0.62029999999999996</v>
      </c>
      <c r="G22" s="53">
        <v>125</v>
      </c>
      <c r="H22" s="53">
        <v>135</v>
      </c>
      <c r="I22" s="53">
        <v>-142.5</v>
      </c>
      <c r="J22" s="50"/>
      <c r="K22" s="56">
        <v>135</v>
      </c>
      <c r="L22" s="54">
        <v>83.740499999999997</v>
      </c>
      <c r="M22" s="55">
        <v>85.415310000000005</v>
      </c>
      <c r="N22" s="57" t="s">
        <v>66</v>
      </c>
    </row>
    <row r="23" spans="1:14" x14ac:dyDescent="0.25">
      <c r="A23" s="4" t="s">
        <v>41</v>
      </c>
      <c r="B23" s="5"/>
      <c r="C23" s="5"/>
      <c r="D23" s="6"/>
      <c r="E23" s="6"/>
      <c r="F23" s="5"/>
      <c r="G23" s="6"/>
      <c r="H23" s="6"/>
      <c r="I23" s="6"/>
      <c r="J23" s="6"/>
      <c r="K23" s="58"/>
      <c r="L23" s="59"/>
      <c r="M23" s="59"/>
      <c r="N23" s="7"/>
    </row>
    <row r="24" spans="1:14" ht="15.75" thickBot="1" x14ac:dyDescent="0.3">
      <c r="A24" s="61" t="s">
        <v>67</v>
      </c>
      <c r="B24" s="62">
        <v>16</v>
      </c>
      <c r="C24" s="63" t="s">
        <v>68</v>
      </c>
      <c r="D24" s="64">
        <v>74.2</v>
      </c>
      <c r="E24" s="65">
        <v>75</v>
      </c>
      <c r="F24" s="65">
        <v>0.67010000000000003</v>
      </c>
      <c r="G24" s="65">
        <v>85</v>
      </c>
      <c r="H24" s="65">
        <v>92.5</v>
      </c>
      <c r="I24" s="65">
        <v>-95</v>
      </c>
      <c r="J24" s="62"/>
      <c r="K24" s="66">
        <v>92.5</v>
      </c>
      <c r="L24" s="67">
        <v>61.984250000000003</v>
      </c>
      <c r="M24" s="68">
        <v>70.042202500000002</v>
      </c>
      <c r="N24" s="69" t="s">
        <v>69</v>
      </c>
    </row>
    <row r="26" spans="1:14" ht="29.25" thickBot="1" x14ac:dyDescent="0.5">
      <c r="A26" s="121" t="s">
        <v>72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</row>
    <row r="27" spans="1:14" ht="39" thickBot="1" x14ac:dyDescent="0.3">
      <c r="A27" s="9" t="s">
        <v>3</v>
      </c>
      <c r="B27" s="10" t="s">
        <v>4</v>
      </c>
      <c r="C27" s="11" t="s">
        <v>5</v>
      </c>
      <c r="D27" s="11" t="s">
        <v>32</v>
      </c>
      <c r="E27" s="11" t="s">
        <v>33</v>
      </c>
      <c r="F27" s="12" t="s">
        <v>34</v>
      </c>
      <c r="G27" s="13" t="s">
        <v>15</v>
      </c>
      <c r="H27" s="13" t="s">
        <v>16</v>
      </c>
      <c r="I27" s="13" t="s">
        <v>17</v>
      </c>
      <c r="J27" s="13" t="s">
        <v>18</v>
      </c>
      <c r="K27" s="14" t="s">
        <v>19</v>
      </c>
      <c r="L27" s="15" t="s">
        <v>20</v>
      </c>
      <c r="M27" s="15" t="s">
        <v>21</v>
      </c>
      <c r="N27" s="16" t="s">
        <v>22</v>
      </c>
    </row>
    <row r="28" spans="1:14" x14ac:dyDescent="0.25">
      <c r="A28" s="4" t="s">
        <v>70</v>
      </c>
      <c r="B28" s="5"/>
      <c r="C28" s="5"/>
      <c r="D28" s="6"/>
      <c r="E28" s="6"/>
      <c r="F28" s="5"/>
      <c r="G28" s="6"/>
      <c r="H28" s="6"/>
      <c r="I28" s="6"/>
      <c r="J28" s="6"/>
      <c r="K28" s="79"/>
      <c r="L28" s="59"/>
      <c r="M28" s="59"/>
      <c r="N28" s="7"/>
    </row>
    <row r="29" spans="1:14" ht="15.75" thickBot="1" x14ac:dyDescent="0.3">
      <c r="A29" s="60" t="s">
        <v>73</v>
      </c>
      <c r="B29" s="53">
        <v>71</v>
      </c>
      <c r="C29" s="73" t="s">
        <v>74</v>
      </c>
      <c r="D29" s="53">
        <v>82.5</v>
      </c>
      <c r="E29" s="53">
        <v>82.5</v>
      </c>
      <c r="F29" s="53">
        <v>0.61929999999999996</v>
      </c>
      <c r="G29" s="53">
        <v>160</v>
      </c>
      <c r="H29" s="53">
        <v>170</v>
      </c>
      <c r="I29" s="53">
        <v>180</v>
      </c>
      <c r="J29" s="50"/>
      <c r="K29" s="74">
        <v>180</v>
      </c>
      <c r="L29" s="54">
        <v>111.47399999999999</v>
      </c>
      <c r="M29" s="72">
        <v>187.38779399999999</v>
      </c>
      <c r="N29" s="75" t="s">
        <v>75</v>
      </c>
    </row>
    <row r="30" spans="1:14" x14ac:dyDescent="0.25">
      <c r="A30" s="4" t="s">
        <v>40</v>
      </c>
      <c r="B30" s="5"/>
      <c r="C30" s="5"/>
      <c r="D30" s="6"/>
      <c r="E30" s="6"/>
      <c r="F30" s="5"/>
      <c r="G30" s="6"/>
      <c r="H30" s="6"/>
      <c r="I30" s="6"/>
      <c r="J30" s="6"/>
      <c r="K30" s="58"/>
      <c r="L30" s="59"/>
      <c r="M30" s="59"/>
      <c r="N30" s="7"/>
    </row>
    <row r="31" spans="1:14" x14ac:dyDescent="0.25">
      <c r="A31" s="60" t="s">
        <v>76</v>
      </c>
      <c r="B31" s="53">
        <v>34</v>
      </c>
      <c r="C31" s="73" t="s">
        <v>77</v>
      </c>
      <c r="D31" s="53">
        <v>79.3</v>
      </c>
      <c r="E31" s="53">
        <v>82.5</v>
      </c>
      <c r="F31" s="53">
        <v>0.63700000000000001</v>
      </c>
      <c r="G31" s="53">
        <v>180</v>
      </c>
      <c r="H31" s="53">
        <v>185</v>
      </c>
      <c r="I31" s="53">
        <v>200</v>
      </c>
      <c r="J31" s="50"/>
      <c r="K31" s="56">
        <v>200</v>
      </c>
      <c r="L31" s="54">
        <v>127.4</v>
      </c>
      <c r="M31" s="72">
        <v>0</v>
      </c>
      <c r="N31" s="75" t="s">
        <v>78</v>
      </c>
    </row>
    <row r="32" spans="1:14" x14ac:dyDescent="0.25">
      <c r="A32" s="60" t="s">
        <v>79</v>
      </c>
      <c r="B32" s="53">
        <v>35</v>
      </c>
      <c r="C32" s="73" t="s">
        <v>77</v>
      </c>
      <c r="D32" s="53">
        <v>84.1</v>
      </c>
      <c r="E32" s="53">
        <v>90</v>
      </c>
      <c r="F32" s="53">
        <v>0.61119999999999997</v>
      </c>
      <c r="G32" s="53">
        <v>210</v>
      </c>
      <c r="H32" s="53">
        <v>220</v>
      </c>
      <c r="I32" s="53">
        <v>-230</v>
      </c>
      <c r="J32" s="50"/>
      <c r="K32" s="56">
        <v>220</v>
      </c>
      <c r="L32" s="54">
        <v>134.464</v>
      </c>
      <c r="M32" s="72">
        <v>0</v>
      </c>
      <c r="N32" s="75" t="s">
        <v>80</v>
      </c>
    </row>
    <row r="33" spans="1:14" ht="15.75" thickBot="1" x14ac:dyDescent="0.3">
      <c r="A33" s="60" t="s">
        <v>81</v>
      </c>
      <c r="B33" s="53">
        <v>37</v>
      </c>
      <c r="C33" s="73" t="s">
        <v>77</v>
      </c>
      <c r="D33" s="53">
        <v>99.9</v>
      </c>
      <c r="E33" s="53">
        <v>100</v>
      </c>
      <c r="F33" s="53">
        <v>0.55679999999999996</v>
      </c>
      <c r="G33" s="53">
        <v>245</v>
      </c>
      <c r="H33" s="53">
        <v>-262.5</v>
      </c>
      <c r="I33" s="53">
        <v>-262.5</v>
      </c>
      <c r="J33" s="50"/>
      <c r="K33" s="56">
        <v>245</v>
      </c>
      <c r="L33" s="54">
        <v>136.416</v>
      </c>
      <c r="M33" s="72">
        <v>0</v>
      </c>
      <c r="N33" s="75" t="s">
        <v>82</v>
      </c>
    </row>
    <row r="34" spans="1:14" x14ac:dyDescent="0.25">
      <c r="A34" s="4" t="s">
        <v>71</v>
      </c>
      <c r="B34" s="5"/>
      <c r="C34" s="5"/>
      <c r="D34" s="6"/>
      <c r="E34" s="6"/>
      <c r="F34" s="5"/>
      <c r="G34" s="6"/>
      <c r="H34" s="6"/>
      <c r="I34" s="6"/>
      <c r="J34" s="6"/>
      <c r="K34" s="58"/>
      <c r="L34" s="59"/>
      <c r="M34" s="59"/>
      <c r="N34" s="7"/>
    </row>
    <row r="35" spans="1:14" ht="15.75" thickBot="1" x14ac:dyDescent="0.3">
      <c r="A35" s="61" t="s">
        <v>83</v>
      </c>
      <c r="B35" s="65">
        <v>22</v>
      </c>
      <c r="C35" s="76" t="s">
        <v>84</v>
      </c>
      <c r="D35" s="65">
        <v>101.9</v>
      </c>
      <c r="E35" s="65">
        <v>110</v>
      </c>
      <c r="F35" s="65">
        <v>0.55189999999999995</v>
      </c>
      <c r="G35" s="65">
        <v>220</v>
      </c>
      <c r="H35" s="65">
        <v>235</v>
      </c>
      <c r="I35" s="65">
        <v>250</v>
      </c>
      <c r="J35" s="62"/>
      <c r="K35" s="66">
        <v>250</v>
      </c>
      <c r="L35" s="67">
        <v>137.97499999999999</v>
      </c>
      <c r="M35" s="77">
        <v>139.35475</v>
      </c>
      <c r="N35" s="78" t="s">
        <v>85</v>
      </c>
    </row>
    <row r="37" spans="1:14" ht="29.25" thickBot="1" x14ac:dyDescent="0.5">
      <c r="A37" s="122" t="s">
        <v>86</v>
      </c>
      <c r="B37" s="122"/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</row>
    <row r="38" spans="1:14" s="90" customFormat="1" ht="26.25" thickBot="1" x14ac:dyDescent="0.3">
      <c r="A38" s="96" t="s">
        <v>3</v>
      </c>
      <c r="B38" s="97" t="s">
        <v>4</v>
      </c>
      <c r="C38" s="97" t="s">
        <v>5</v>
      </c>
      <c r="D38" s="97" t="s">
        <v>93</v>
      </c>
      <c r="E38" s="97" t="s">
        <v>94</v>
      </c>
      <c r="F38" s="110" t="s">
        <v>95</v>
      </c>
    </row>
    <row r="39" spans="1:14" s="90" customFormat="1" ht="15.75" thickBot="1" x14ac:dyDescent="0.3">
      <c r="A39" s="96" t="s">
        <v>97</v>
      </c>
      <c r="B39" s="97"/>
      <c r="C39" s="97"/>
      <c r="D39" s="97"/>
      <c r="E39" s="97"/>
      <c r="F39" s="98"/>
    </row>
    <row r="40" spans="1:14" ht="15.75" thickBot="1" x14ac:dyDescent="0.3">
      <c r="A40" s="99" t="s">
        <v>87</v>
      </c>
      <c r="B40" s="100">
        <v>42</v>
      </c>
      <c r="C40" s="101" t="s">
        <v>88</v>
      </c>
      <c r="D40" s="102">
        <v>59.9</v>
      </c>
      <c r="E40" s="102">
        <v>30</v>
      </c>
      <c r="F40" s="103">
        <v>70</v>
      </c>
    </row>
    <row r="41" spans="1:14" s="90" customFormat="1" x14ac:dyDescent="0.25">
      <c r="A41" s="104" t="s">
        <v>98</v>
      </c>
      <c r="B41" s="97"/>
      <c r="C41" s="97"/>
      <c r="D41" s="97"/>
      <c r="E41" s="97"/>
      <c r="F41" s="98"/>
    </row>
    <row r="42" spans="1:14" ht="15.75" thickBot="1" x14ac:dyDescent="0.3">
      <c r="A42" s="83" t="s">
        <v>89</v>
      </c>
      <c r="B42" s="80">
        <v>26</v>
      </c>
      <c r="C42" s="81" t="s">
        <v>96</v>
      </c>
      <c r="D42" s="82">
        <v>63.4</v>
      </c>
      <c r="E42" s="82">
        <v>32.5</v>
      </c>
      <c r="F42" s="84">
        <v>35</v>
      </c>
    </row>
    <row r="43" spans="1:14" s="90" customFormat="1" x14ac:dyDescent="0.25">
      <c r="A43" s="104" t="s">
        <v>99</v>
      </c>
      <c r="B43" s="97"/>
      <c r="C43" s="97"/>
      <c r="D43" s="97"/>
      <c r="E43" s="97"/>
      <c r="F43" s="98"/>
    </row>
    <row r="44" spans="1:14" x14ac:dyDescent="0.25">
      <c r="A44" s="83" t="s">
        <v>51</v>
      </c>
      <c r="B44" s="80">
        <v>50</v>
      </c>
      <c r="C44" s="81" t="s">
        <v>77</v>
      </c>
      <c r="D44" s="82">
        <v>76.3</v>
      </c>
      <c r="E44" s="82">
        <v>77.5</v>
      </c>
      <c r="F44" s="84">
        <v>36</v>
      </c>
    </row>
    <row r="45" spans="1:14" x14ac:dyDescent="0.25">
      <c r="A45" s="83" t="s">
        <v>92</v>
      </c>
      <c r="B45" s="80">
        <v>55</v>
      </c>
      <c r="C45" s="81" t="s">
        <v>77</v>
      </c>
      <c r="D45" s="82">
        <v>87.5</v>
      </c>
      <c r="E45" s="82">
        <v>87.5</v>
      </c>
      <c r="F45" s="84">
        <v>30</v>
      </c>
    </row>
    <row r="46" spans="1:14" x14ac:dyDescent="0.25">
      <c r="A46" s="91" t="s">
        <v>91</v>
      </c>
      <c r="B46" s="92">
        <v>33</v>
      </c>
      <c r="C46" s="93" t="s">
        <v>77</v>
      </c>
      <c r="D46" s="94">
        <v>87.5</v>
      </c>
      <c r="E46" s="94">
        <v>87.5</v>
      </c>
      <c r="F46" s="95">
        <v>17</v>
      </c>
    </row>
    <row r="47" spans="1:14" x14ac:dyDescent="0.25">
      <c r="A47" s="83" t="s">
        <v>54</v>
      </c>
      <c r="B47" s="80">
        <v>53</v>
      </c>
      <c r="C47" s="81" t="s">
        <v>77</v>
      </c>
      <c r="D47" s="82">
        <v>80</v>
      </c>
      <c r="E47" s="82">
        <v>80</v>
      </c>
      <c r="F47" s="84">
        <v>16</v>
      </c>
    </row>
    <row r="48" spans="1:14" ht="15.75" thickBot="1" x14ac:dyDescent="0.3">
      <c r="A48" s="105" t="s">
        <v>90</v>
      </c>
      <c r="B48" s="106">
        <v>36</v>
      </c>
      <c r="C48" s="107" t="s">
        <v>77</v>
      </c>
      <c r="D48" s="108">
        <v>77</v>
      </c>
      <c r="E48" s="108">
        <v>77.5</v>
      </c>
      <c r="F48" s="109">
        <v>15</v>
      </c>
    </row>
    <row r="50" spans="1:14" ht="29.25" thickBot="1" x14ac:dyDescent="0.3">
      <c r="A50" s="111" t="s">
        <v>100</v>
      </c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</row>
    <row r="51" spans="1:14" ht="26.25" thickBot="1" x14ac:dyDescent="0.3">
      <c r="A51" s="96" t="s">
        <v>3</v>
      </c>
      <c r="B51" s="97" t="s">
        <v>4</v>
      </c>
      <c r="C51" s="97" t="s">
        <v>5</v>
      </c>
      <c r="D51" s="97" t="s">
        <v>93</v>
      </c>
      <c r="E51" s="97" t="s">
        <v>94</v>
      </c>
      <c r="F51" s="110" t="s">
        <v>95</v>
      </c>
    </row>
    <row r="52" spans="1:14" ht="15.75" thickBot="1" x14ac:dyDescent="0.3">
      <c r="A52" s="96" t="s">
        <v>97</v>
      </c>
      <c r="B52" s="97"/>
      <c r="C52" s="97"/>
      <c r="D52" s="97"/>
      <c r="E52" s="97"/>
      <c r="F52" s="98"/>
    </row>
    <row r="53" spans="1:14" ht="15.75" thickBot="1" x14ac:dyDescent="0.3">
      <c r="A53" s="99" t="s">
        <v>87</v>
      </c>
      <c r="B53" s="100">
        <v>42</v>
      </c>
      <c r="C53" s="101" t="s">
        <v>88</v>
      </c>
      <c r="D53" s="102">
        <v>59.9</v>
      </c>
      <c r="E53" s="102">
        <v>60</v>
      </c>
      <c r="F53" s="103">
        <v>82</v>
      </c>
    </row>
    <row r="54" spans="1:14" x14ac:dyDescent="0.25">
      <c r="A54" s="104" t="s">
        <v>98</v>
      </c>
      <c r="B54" s="97"/>
      <c r="C54" s="97"/>
      <c r="D54" s="97"/>
      <c r="E54" s="97"/>
      <c r="F54" s="98"/>
    </row>
    <row r="55" spans="1:14" ht="15.75" thickBot="1" x14ac:dyDescent="0.3">
      <c r="A55" s="85" t="s">
        <v>89</v>
      </c>
      <c r="B55" s="86">
        <v>26</v>
      </c>
      <c r="C55" s="87" t="s">
        <v>96</v>
      </c>
      <c r="D55" s="88">
        <v>63.4</v>
      </c>
      <c r="E55" s="88">
        <v>65</v>
      </c>
      <c r="F55" s="89">
        <v>48</v>
      </c>
    </row>
  </sheetData>
  <mergeCells count="5">
    <mergeCell ref="A7:N7"/>
    <mergeCell ref="A26:N26"/>
    <mergeCell ref="A37:N37"/>
    <mergeCell ref="B4:M4"/>
    <mergeCell ref="B2:M2"/>
  </mergeCells>
  <conditionalFormatting sqref="G8:J8">
    <cfRule type="cellIs" dxfId="17" priority="22" stopIfTrue="1" operator="equal">
      <formula>#REF!</formula>
    </cfRule>
  </conditionalFormatting>
  <conditionalFormatting sqref="G27:J27">
    <cfRule type="cellIs" dxfId="16" priority="21" stopIfTrue="1" operator="equal">
      <formula>#REF!</formula>
    </cfRule>
  </conditionalFormatting>
  <conditionalFormatting sqref="A45:B45 B47 D45:E45 A38:E40 E42 E44 D47 E46:E48">
    <cfRule type="expression" dxfId="15" priority="17" stopIfTrue="1">
      <formula>AND(ROW(A38)=$CC$1,COLUMN(A38)=$CC$2)</formula>
    </cfRule>
    <cfRule type="expression" dxfId="14" priority="18" stopIfTrue="1">
      <formula>OR(AND(ROW(A38)=$CC$1,COLUMN(A38)&lt;$CC$2),AND(ROW(A38)&lt;$CC$1,COLUMN(A38)=$CC$2))</formula>
    </cfRule>
  </conditionalFormatting>
  <conditionalFormatting sqref="A42:D42 C45 A44:D44 C47 A48:D48 A46:D46">
    <cfRule type="expression" dxfId="13" priority="19" stopIfTrue="1">
      <formula>AND(ROW(A42)=$CC$3,COLUMN(A42)=$CC$4)</formula>
    </cfRule>
    <cfRule type="expression" dxfId="12" priority="20" stopIfTrue="1">
      <formula>OR(AND(ROW(A42)=$CC$3,COLUMN(A42)&lt;$CC$4),AND(ROW(A42)&lt;$CC$3,COLUMN(A42)=$CC$4))</formula>
    </cfRule>
  </conditionalFormatting>
  <conditionalFormatting sqref="A47">
    <cfRule type="expression" dxfId="11" priority="15" stopIfTrue="1">
      <formula>AND(ROW(A47)=$CC$3,COLUMN(A47)=$CC$4)</formula>
    </cfRule>
    <cfRule type="expression" dxfId="10" priority="16" stopIfTrue="1">
      <formula>OR(AND(ROW(A47)=$CC$3,COLUMN(A47)&lt;$CC$4),AND(ROW(A47)&lt;$CC$3,COLUMN(A47)=$CC$4))</formula>
    </cfRule>
  </conditionalFormatting>
  <conditionalFormatting sqref="A41:E41">
    <cfRule type="expression" dxfId="9" priority="13" stopIfTrue="1">
      <formula>AND(ROW(A41)=$CC$1,COLUMN(A41)=$CC$2)</formula>
    </cfRule>
    <cfRule type="expression" dxfId="8" priority="14" stopIfTrue="1">
      <formula>OR(AND(ROW(A41)=$CC$1,COLUMN(A41)&lt;$CC$2),AND(ROW(A41)&lt;$CC$1,COLUMN(A41)=$CC$2))</formula>
    </cfRule>
  </conditionalFormatting>
  <conditionalFormatting sqref="A43:E43">
    <cfRule type="expression" dxfId="7" priority="11" stopIfTrue="1">
      <formula>AND(ROW(A43)=$CC$1,COLUMN(A43)=$CC$2)</formula>
    </cfRule>
    <cfRule type="expression" dxfId="6" priority="12" stopIfTrue="1">
      <formula>OR(AND(ROW(A43)=$CC$1,COLUMN(A43)&lt;$CC$2),AND(ROW(A43)&lt;$CC$1,COLUMN(A43)=$CC$2))</formula>
    </cfRule>
  </conditionalFormatting>
  <conditionalFormatting sqref="A51:E53 E55">
    <cfRule type="expression" dxfId="5" priority="7" stopIfTrue="1">
      <formula>AND(ROW(A51)=$CC$1,COLUMN(A51)=$CC$2)</formula>
    </cfRule>
    <cfRule type="expression" dxfId="4" priority="8" stopIfTrue="1">
      <formula>OR(AND(ROW(A51)=$CC$1,COLUMN(A51)&lt;$CC$2),AND(ROW(A51)&lt;$CC$1,COLUMN(A51)=$CC$2))</formula>
    </cfRule>
  </conditionalFormatting>
  <conditionalFormatting sqref="A55:D55">
    <cfRule type="expression" dxfId="3" priority="9" stopIfTrue="1">
      <formula>AND(ROW(A55)=$CC$3,COLUMN(A55)=$CC$4)</formula>
    </cfRule>
    <cfRule type="expression" dxfId="2" priority="10" stopIfTrue="1">
      <formula>OR(AND(ROW(A55)=$CC$3,COLUMN(A55)&lt;$CC$4),AND(ROW(A55)&lt;$CC$3,COLUMN(A55)=$CC$4))</formula>
    </cfRule>
  </conditionalFormatting>
  <conditionalFormatting sqref="A54:E54">
    <cfRule type="expression" dxfId="1" priority="3" stopIfTrue="1">
      <formula>AND(ROW(A54)=$CC$1,COLUMN(A54)=$CC$2)</formula>
    </cfRule>
    <cfRule type="expression" dxfId="0" priority="4" stopIfTrue="1">
      <formula>OR(AND(ROW(A54)=$CC$1,COLUMN(A54)&lt;$CC$2),AND(ROW(A54)&lt;$CC$1,COLUMN(A54)=$CC$2))</formula>
    </cfRule>
  </conditionalFormatting>
  <dataValidations count="3">
    <dataValidation type="list" allowBlank="1" showInputMessage="1" showErrorMessage="1" promptTitle="Division" prompt="Select from menu" sqref="C42 C44:C48 C55">
      <formula1>INDIRECT($AY$3)</formula1>
    </dataValidation>
    <dataValidation type="list" allowBlank="1" showInputMessage="1" showErrorMessage="1" promptTitle="Division" prompt="Select from menu" sqref="C43 C38:C41 C51:C54">
      <formula1>INDIRECT($AY$1)</formula1>
    </dataValidation>
    <dataValidation type="custom" errorStyle="warning" allowBlank="1" showInputMessage="1" showErrorMessage="1" error="-Must be a multiple of 2.5 unless a record attempt" sqref="E40 E42 E44:E48 E53 E55">
      <formula1>AND(MOD(E40,2.5)=0)</formula1>
    </dataValidation>
  </dataValidations>
  <pageMargins left="0.7" right="0.7" top="0.75" bottom="0.75" header="0.3" footer="0.3"/>
  <pageSetup paperSize="9" scale="5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2"/>
  <sheetViews>
    <sheetView zoomScaleNormal="100" workbookViewId="0">
      <selection activeCell="R4" sqref="R4"/>
    </sheetView>
  </sheetViews>
  <sheetFormatPr defaultRowHeight="15" x14ac:dyDescent="0.25"/>
  <cols>
    <col min="2" max="2" width="42.5703125" customWidth="1"/>
  </cols>
  <sheetData>
    <row r="2" spans="1:7" ht="28.5" x14ac:dyDescent="0.45">
      <c r="B2" s="123" t="s">
        <v>0</v>
      </c>
      <c r="C2" s="123"/>
      <c r="D2" s="123"/>
      <c r="E2" s="123"/>
      <c r="F2" s="123"/>
      <c r="G2" s="123"/>
    </row>
    <row r="3" spans="1:7" ht="28.5" x14ac:dyDescent="0.45">
      <c r="B3" s="1"/>
      <c r="C3" s="113"/>
      <c r="D3" s="113"/>
      <c r="E3" s="113"/>
      <c r="F3" s="113"/>
      <c r="G3" s="113"/>
    </row>
    <row r="4" spans="1:7" ht="33" customHeight="1" x14ac:dyDescent="0.45">
      <c r="B4" s="123" t="s">
        <v>109</v>
      </c>
      <c r="C4" s="123"/>
      <c r="D4" s="123"/>
      <c r="E4" s="123"/>
      <c r="F4" s="123"/>
      <c r="G4" s="123"/>
    </row>
    <row r="5" spans="1:7" ht="28.5" x14ac:dyDescent="0.45">
      <c r="B5" s="1"/>
      <c r="C5" s="113"/>
      <c r="D5" s="113"/>
      <c r="E5" s="113"/>
      <c r="F5" s="113"/>
      <c r="G5" s="113"/>
    </row>
    <row r="6" spans="1:7" ht="29.25" thickBot="1" x14ac:dyDescent="0.5">
      <c r="A6" s="120" t="s">
        <v>108</v>
      </c>
      <c r="B6" s="120"/>
      <c r="C6" s="120"/>
      <c r="D6" s="120"/>
      <c r="E6" s="120"/>
      <c r="F6" s="120"/>
      <c r="G6" s="120"/>
    </row>
    <row r="7" spans="1:7" ht="15.75" thickBot="1" x14ac:dyDescent="0.3"/>
    <row r="8" spans="1:7" ht="15.75" thickBot="1" x14ac:dyDescent="0.3">
      <c r="B8" s="3" t="s">
        <v>3</v>
      </c>
    </row>
    <row r="9" spans="1:7" ht="15.75" thickBot="1" x14ac:dyDescent="0.3">
      <c r="B9" s="112" t="s">
        <v>101</v>
      </c>
    </row>
    <row r="10" spans="1:7" ht="15.75" thickBot="1" x14ac:dyDescent="0.3">
      <c r="B10" s="115" t="s">
        <v>49</v>
      </c>
    </row>
    <row r="11" spans="1:7" ht="15.75" thickBot="1" x14ac:dyDescent="0.3">
      <c r="B11" s="112" t="s">
        <v>102</v>
      </c>
    </row>
    <row r="12" spans="1:7" ht="15.75" thickBot="1" x14ac:dyDescent="0.3">
      <c r="B12" s="115" t="s">
        <v>51</v>
      </c>
    </row>
    <row r="13" spans="1:7" x14ac:dyDescent="0.25">
      <c r="B13" s="112" t="s">
        <v>103</v>
      </c>
    </row>
    <row r="14" spans="1:7" ht="15.75" thickBot="1" x14ac:dyDescent="0.3">
      <c r="B14" s="116" t="s">
        <v>81</v>
      </c>
    </row>
    <row r="15" spans="1:7" ht="15.75" thickBot="1" x14ac:dyDescent="0.3">
      <c r="B15" s="112" t="s">
        <v>104</v>
      </c>
    </row>
    <row r="16" spans="1:7" ht="15.75" thickBot="1" x14ac:dyDescent="0.3">
      <c r="B16" s="117" t="s">
        <v>29</v>
      </c>
    </row>
    <row r="17" spans="2:2" ht="15.75" thickBot="1" x14ac:dyDescent="0.3">
      <c r="B17" s="114" t="s">
        <v>105</v>
      </c>
    </row>
    <row r="18" spans="2:2" ht="15.75" thickBot="1" x14ac:dyDescent="0.3">
      <c r="B18" s="118" t="s">
        <v>23</v>
      </c>
    </row>
    <row r="19" spans="2:2" ht="15.75" thickBot="1" x14ac:dyDescent="0.3">
      <c r="B19" s="112" t="s">
        <v>106</v>
      </c>
    </row>
    <row r="20" spans="2:2" ht="15.75" thickBot="1" x14ac:dyDescent="0.3">
      <c r="B20" s="117" t="s">
        <v>87</v>
      </c>
    </row>
    <row r="21" spans="2:2" ht="15.75" thickBot="1" x14ac:dyDescent="0.3">
      <c r="B21" s="112" t="s">
        <v>107</v>
      </c>
    </row>
    <row r="22" spans="2:2" ht="15.75" thickBot="1" x14ac:dyDescent="0.3">
      <c r="B22" s="117" t="s">
        <v>51</v>
      </c>
    </row>
  </sheetData>
  <mergeCells count="3">
    <mergeCell ref="B2:G2"/>
    <mergeCell ref="B4:G4"/>
    <mergeCell ref="A6:G6"/>
  </mergeCells>
  <pageMargins left="0.7" right="0.7" top="0.75" bottom="0.75" header="0.3" footer="0.3"/>
  <pageSetup paperSize="9" scale="87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powerl</vt:lpstr>
      <vt:lpstr>bench</vt:lpstr>
      <vt:lpstr>abs</vt:lpstr>
      <vt:lpstr>abs!Область_печати</vt:lpstr>
      <vt:lpstr>bench!Область_печати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2017-03-14T11:07:26Z</cp:lastPrinted>
  <dcterms:created xsi:type="dcterms:W3CDTF">2017-03-14T10:05:08Z</dcterms:created>
  <dcterms:modified xsi:type="dcterms:W3CDTF">2017-03-19T14:04:12Z</dcterms:modified>
</cp:coreProperties>
</file>